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montadbv.sharepoint.com/Projecten Noord 2025/5520250903 Gemeente Het Hogeland - Onderhoudsbestek/07_Bst/PVE ARMATUREN/C05/Bijlagen/Overige bijlagen/"/>
    </mc:Choice>
  </mc:AlternateContent>
  <xr:revisionPtr revIDLastSave="18" documentId="8_{EE9DE582-2CBD-4E8D-9580-869A562EAD45}" xr6:coauthVersionLast="47" xr6:coauthVersionMax="47" xr10:uidLastSave="{2DA74AAE-4135-49E8-ACC3-D36D0AB62EA7}"/>
  <bookViews>
    <workbookView xWindow="-108" yWindow="-108" windowWidth="23256" windowHeight="12456" activeTab="2" xr2:uid="{00000000-000D-0000-FFFF-FFFF00000000}"/>
  </bookViews>
  <sheets>
    <sheet name="LEESWIJZER _ INSTRUCTIE" sheetId="1" r:id="rId1"/>
    <sheet name="INSCHRIJFDOCUMENT" sheetId="2" r:id="rId2"/>
    <sheet name="5.1 Herstelbaarheid" sheetId="3" r:id="rId3"/>
    <sheet name="5.2.1 Elektrisch" sheetId="4" r:id="rId4"/>
    <sheet name="5.2.2 Mechanisch" sheetId="5" r:id="rId5"/>
    <sheet name="5.3 Software" sheetId="6" r:id="rId6"/>
    <sheet name="Toelichting" sheetId="7" r:id="rId7"/>
  </sheets>
  <definedNames>
    <definedName name="score_51">'5.1 Herstelbaarheid'!$O$20:$O$27</definedName>
    <definedName name="score_521">'5.2.1 Elektrisch'!$O$21:$O$27</definedName>
    <definedName name="score_522">'5.2.2 Mechanisch'!$O$20:$O$26</definedName>
    <definedName name="Score_53">'5.3 Software'!$P$24:$P$26</definedName>
  </definedNames>
  <calcPr calcId="191029" iterateDelta="1E-4" calcCompleted="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6" l="1"/>
  <c r="B25" i="6"/>
  <c r="B24" i="6"/>
  <c r="B26" i="5"/>
  <c r="H26" i="5" s="1"/>
  <c r="O26" i="5" s="1"/>
  <c r="B25" i="5"/>
  <c r="C25" i="5" s="1"/>
  <c r="B24" i="5"/>
  <c r="B23" i="5"/>
  <c r="B22" i="5"/>
  <c r="B21" i="5"/>
  <c r="B20" i="5"/>
  <c r="C20" i="5" s="1"/>
  <c r="B27" i="4"/>
  <c r="H27" i="4" s="1"/>
  <c r="O27" i="4" s="1"/>
  <c r="A27" i="4"/>
  <c r="B26" i="4"/>
  <c r="C26" i="4" s="1"/>
  <c r="A26" i="4"/>
  <c r="B25" i="4"/>
  <c r="A25" i="4"/>
  <c r="B24" i="4"/>
  <c r="A24" i="4"/>
  <c r="B23" i="4"/>
  <c r="C23" i="4" s="1"/>
  <c r="A23" i="4"/>
  <c r="B22" i="4"/>
  <c r="C22" i="4" s="1"/>
  <c r="A22" i="4"/>
  <c r="B21" i="4"/>
  <c r="A21" i="4"/>
  <c r="B27" i="3"/>
  <c r="H27" i="3" s="1"/>
  <c r="O27" i="3" s="1"/>
  <c r="A27" i="3"/>
  <c r="B26" i="3"/>
  <c r="C26" i="3" s="1"/>
  <c r="A26" i="3"/>
  <c r="B25" i="3"/>
  <c r="H25" i="3" s="1"/>
  <c r="O25" i="3" s="1"/>
  <c r="A25" i="3"/>
  <c r="B24" i="3"/>
  <c r="C24" i="3" s="1"/>
  <c r="A24" i="3"/>
  <c r="B23" i="3"/>
  <c r="C23" i="3" s="1"/>
  <c r="A23" i="3"/>
  <c r="B22" i="3"/>
  <c r="C22" i="3" s="1"/>
  <c r="A22" i="3"/>
  <c r="B21" i="3"/>
  <c r="A21" i="3"/>
  <c r="B20" i="3"/>
  <c r="A20" i="3"/>
  <c r="E17" i="2"/>
  <c r="E16" i="2"/>
  <c r="E15" i="2"/>
  <c r="E14" i="2"/>
  <c r="E13" i="2"/>
  <c r="E12" i="2"/>
  <c r="E11" i="2"/>
  <c r="E10" i="2"/>
  <c r="E9" i="2"/>
  <c r="E8" i="2"/>
  <c r="E7" i="2"/>
  <c r="E6" i="2"/>
  <c r="E5" i="2"/>
  <c r="E4" i="2"/>
  <c r="E3" i="2"/>
  <c r="E2" i="2"/>
  <c r="F2" i="2" l="1"/>
  <c r="G2" i="2" s="1"/>
  <c r="F6" i="2"/>
  <c r="G6" i="2" s="1"/>
  <c r="F10" i="2"/>
  <c r="G10" i="2" s="1"/>
  <c r="E27" i="2"/>
  <c r="F14" i="2"/>
  <c r="G14" i="2" s="1"/>
  <c r="H23" i="4"/>
  <c r="O23" i="4" s="1"/>
  <c r="D26" i="4"/>
  <c r="D20" i="5"/>
  <c r="E20" i="5" s="1"/>
  <c r="D22" i="3"/>
  <c r="E22" i="3" s="1"/>
  <c r="D23" i="3"/>
  <c r="E23" i="3" s="1"/>
  <c r="F23" i="3" s="1"/>
  <c r="G23" i="3" s="1"/>
  <c r="H23" i="3"/>
  <c r="O23" i="3" s="1"/>
  <c r="D24" i="3"/>
  <c r="E24" i="3" s="1"/>
  <c r="D26" i="3"/>
  <c r="D25" i="5"/>
  <c r="E25" i="5" s="1"/>
  <c r="D22" i="4"/>
  <c r="H22" i="4" s="1"/>
  <c r="O22" i="4" s="1"/>
  <c r="C20" i="3"/>
  <c r="C24" i="4"/>
  <c r="H24" i="4" s="1"/>
  <c r="O24" i="4" s="1"/>
  <c r="C23" i="5"/>
  <c r="H23" i="5" s="1"/>
  <c r="O23" i="5" s="1"/>
  <c r="H26" i="3"/>
  <c r="O26" i="3" s="1"/>
  <c r="H24" i="3"/>
  <c r="O24" i="3" s="1"/>
  <c r="H25" i="5"/>
  <c r="O25" i="5" s="1"/>
  <c r="C25" i="6"/>
  <c r="C21" i="5"/>
  <c r="C26" i="5"/>
  <c r="C27" i="3"/>
  <c r="H26" i="4"/>
  <c r="O26" i="4" s="1"/>
  <c r="C25" i="3"/>
  <c r="C27" i="4"/>
  <c r="C24" i="5"/>
  <c r="H24" i="5" s="1"/>
  <c r="O24" i="5" s="1"/>
  <c r="C21" i="3"/>
  <c r="C25" i="4"/>
  <c r="H25" i="4" s="1"/>
  <c r="O25" i="4" s="1"/>
  <c r="C26" i="6"/>
  <c r="D23" i="4"/>
  <c r="E23" i="4" s="1"/>
  <c r="C22" i="5"/>
  <c r="H22" i="5" s="1"/>
  <c r="O22" i="5" s="1"/>
  <c r="C21" i="4"/>
  <c r="C24" i="6"/>
  <c r="H24" i="6" s="1"/>
  <c r="E22" i="4" l="1"/>
  <c r="F22" i="4" s="1"/>
  <c r="G22" i="4" s="1"/>
  <c r="H20" i="5"/>
  <c r="O20" i="5" s="1"/>
  <c r="F24" i="3"/>
  <c r="G24" i="3" s="1"/>
  <c r="D26" i="5"/>
  <c r="D21" i="5"/>
  <c r="H21" i="5" s="1"/>
  <c r="O21" i="5" s="1"/>
  <c r="D25" i="6"/>
  <c r="F25" i="5"/>
  <c r="G25" i="5" s="1"/>
  <c r="D25" i="4"/>
  <c r="E25" i="4" s="1"/>
  <c r="F22" i="3"/>
  <c r="H22" i="3" s="1"/>
  <c r="O22" i="3" s="1"/>
  <c r="D21" i="3"/>
  <c r="E21" i="3" s="1"/>
  <c r="F21" i="3" s="1"/>
  <c r="D23" i="5"/>
  <c r="D24" i="5"/>
  <c r="D24" i="4"/>
  <c r="D27" i="4"/>
  <c r="D20" i="3"/>
  <c r="E26" i="3"/>
  <c r="F26" i="3" s="1"/>
  <c r="F20" i="5"/>
  <c r="G20" i="5" s="1"/>
  <c r="D25" i="3"/>
  <c r="E25" i="3" s="1"/>
  <c r="D21" i="4"/>
  <c r="E21" i="4" s="1"/>
  <c r="J24" i="6"/>
  <c r="I24" i="6"/>
  <c r="P24" i="6"/>
  <c r="D22" i="5"/>
  <c r="E22" i="5" s="1"/>
  <c r="D26" i="6"/>
  <c r="H26" i="6"/>
  <c r="H25" i="6"/>
  <c r="E26" i="4"/>
  <c r="D27" i="3"/>
  <c r="D24" i="6"/>
  <c r="F23" i="4"/>
  <c r="G23" i="4" s="1"/>
  <c r="A31" i="5" l="1"/>
  <c r="G22" i="3"/>
  <c r="E21" i="5"/>
  <c r="F21" i="5" s="1"/>
  <c r="F25" i="4"/>
  <c r="G25" i="4" s="1"/>
  <c r="H21" i="4"/>
  <c r="O21" i="4" s="1"/>
  <c r="A32" i="4" s="1"/>
  <c r="G26" i="3"/>
  <c r="H21" i="3"/>
  <c r="O21" i="3" s="1"/>
  <c r="F25" i="3"/>
  <c r="G25" i="3" s="1"/>
  <c r="E24" i="6"/>
  <c r="F24" i="6" s="1"/>
  <c r="F22" i="5"/>
  <c r="G22" i="5" s="1"/>
  <c r="G21" i="5"/>
  <c r="E27" i="4"/>
  <c r="F27" i="4" s="1"/>
  <c r="E27" i="3"/>
  <c r="F27" i="3" s="1"/>
  <c r="G27" i="3" s="1"/>
  <c r="G21" i="3"/>
  <c r="E26" i="5"/>
  <c r="F26" i="5" s="1"/>
  <c r="G26" i="5" s="1"/>
  <c r="F26" i="4"/>
  <c r="G26" i="4" s="1"/>
  <c r="F21" i="4"/>
  <c r="G21" i="4" s="1"/>
  <c r="E24" i="4"/>
  <c r="F24" i="4" s="1"/>
  <c r="E24" i="5"/>
  <c r="F24" i="5" s="1"/>
  <c r="P25" i="6"/>
  <c r="J25" i="6"/>
  <c r="I25" i="6"/>
  <c r="P26" i="6"/>
  <c r="J26" i="6"/>
  <c r="I26" i="6"/>
  <c r="E23" i="5"/>
  <c r="F23" i="5" s="1"/>
  <c r="E26" i="6"/>
  <c r="F26" i="6" s="1"/>
  <c r="E25" i="6"/>
  <c r="F25" i="6" s="1"/>
  <c r="E20" i="3"/>
  <c r="F20" i="3" s="1"/>
  <c r="A31" i="6" l="1"/>
  <c r="G23" i="5"/>
  <c r="G24" i="5"/>
  <c r="G24" i="4"/>
  <c r="H20" i="3"/>
  <c r="O20" i="3" s="1"/>
  <c r="A31" i="3" s="1"/>
  <c r="G20" i="3"/>
  <c r="G27" i="4"/>
</calcChain>
</file>

<file path=xl/sharedStrings.xml><?xml version="1.0" encoding="utf-8"?>
<sst xmlns="http://schemas.openxmlformats.org/spreadsheetml/2006/main" count="582" uniqueCount="221">
  <si>
    <t>Toelichting classificatie §5.2.2</t>
  </si>
  <si>
    <t>Categorie A</t>
  </si>
  <si>
    <t>Constructietekeningen, ontwerpspecificaties, materiaaleigenschappen en borging via derde partij beschikbaar én levering minimaal 20 jaar schriftelijk toegezegd.</t>
  </si>
  <si>
    <t>Categorie B</t>
  </si>
  <si>
    <t>Levering onderdelen minimaal 10 jaar schriftelijk toegezegd.</t>
  </si>
  <si>
    <t>Categorie C</t>
  </si>
  <si>
    <t>Levering onderdelen minimaal 8 jaar schriftelijk toegezegd.</t>
  </si>
  <si>
    <t>Categorie D</t>
  </si>
  <si>
    <t>Levering onderdelen minimaal 5 jaar schriftelijk toegezegd.</t>
  </si>
  <si>
    <t>Categorie E</t>
  </si>
  <si>
    <t>Geen reserveonderdelen beschikbaar of onvoldoende specificaties/bewijs.</t>
  </si>
  <si>
    <t>Permanent afgesloten</t>
  </si>
  <si>
    <t>Deze vraag hoort formeel bij §4.2.1 / §5.1.5 en wordt als waarschuwing opgenomen.</t>
  </si>
  <si>
    <t>Eindresultaat</t>
  </si>
  <si>
    <t>Het laagst geclassificeerde mechanische onderdeel bepaalt het resultaat voor §5.2.2.</t>
  </si>
  <si>
    <t>BRL HERSTELBAARHEID – LEESWIJZER EN BEOORDELINGSPROCES</t>
  </si>
  <si>
    <t>Doel van dit document</t>
  </si>
  <si>
    <t>Dit document wordt gebruikt voor de beoordeling van de herstelbaarheid van de aangeboden armaturen overeenkomstig de beoordelingssystematiek van de BRL Openbare Verlichting.</t>
  </si>
  <si>
    <t>Het document bevat twee fasen:</t>
  </si>
  <si>
    <t>FASE 1 – INSCHRIJVING</t>
  </si>
  <si>
    <t>Bij inschrijving dient uitsluitend het tabblad:</t>
  </si>
  <si>
    <t>INSCHRIJFDOCUMENT</t>
  </si>
  <si>
    <t>te worden ingevuld en ingediend.</t>
  </si>
  <si>
    <t>De Inschrijver verklaart hiermee dat de aangeboden armaturen naar verwachting voldoen aan de opgegeven classificaties.</t>
  </si>
  <si>
    <t>FASE 2 – VERIFICATIE</t>
  </si>
  <si>
    <t>Na het voornemen tot gunning wordt de hoogst scorende Inschrijver verzocht de onderliggende verificatiegegevens aan te leveren.</t>
  </si>
  <si>
    <t>Daarvoor worden de volgende tabbladen gebruikt:</t>
  </si>
  <si>
    <t>5.1 Herstelbaarheid</t>
  </si>
  <si>
    <t>5.2.1 Elektrisch</t>
  </si>
  <si>
    <t>5.2.2 Mechanisch</t>
  </si>
  <si>
    <t>5.3 Software</t>
  </si>
  <si>
    <t>In deze tabbladen worden per onderdeel de gevraagde bewijsstukken, verklaringen en documentatie opgenomen.</t>
  </si>
  <si>
    <t>Werkwijze</t>
  </si>
  <si>
    <t>-</t>
  </si>
  <si>
    <t>De Inschrijver vult per beoordelingsvraag de gevraagde informatie in. Op basis van de ingevulde antwoorden wordt automatisch de bijbehorende BRL-classificatie bepaald.</t>
  </si>
  <si>
    <t>De classificatie wordt niet door de Inschrijver gekozen, maar volgt uit de aangeleverde onderbouwing.</t>
  </si>
  <si>
    <t>Controle door de Aanbestedende Dienst</t>
  </si>
  <si>
    <t>De Aanbestedende Dienst beoordeelt de aangeleverde bewijsstukken inhoudelijk.</t>
  </si>
  <si>
    <t>Indien de aangeleverde bewijsstukken onvoldoende aansluiten bij de ingevulde antwoorden, kan de vastgestelde classificatie worden aangepast.</t>
  </si>
  <si>
    <t>Indien de verificatie uitwijst dat de opgegeven classificatie niet kan worden onderbouwd, wordt de score herberekend op basis van de daadwerkelijk aangetoonde classificatie.</t>
  </si>
  <si>
    <t>Transparantie</t>
  </si>
  <si>
    <t>De verificatietabbladen zijn reeds opgenomen in dit werkboek zodat voor alle Inschrijvers vooraf inzichtelijk is welke informatie en bewijsstukken in een eventuele verificatiefase kunnen worden opgevraagd.</t>
  </si>
  <si>
    <t>Aspect</t>
  </si>
  <si>
    <t>Vraag</t>
  </si>
  <si>
    <t>Ja/Nee</t>
  </si>
  <si>
    <t>Bewijsref</t>
  </si>
  <si>
    <t>Punten</t>
  </si>
  <si>
    <t>I Herstelbaarheid</t>
  </si>
  <si>
    <t>Reparatie-/demontagehandleiding beschikbaar?</t>
  </si>
  <si>
    <t>Ja</t>
  </si>
  <si>
    <t>D</t>
  </si>
  <si>
    <t>Onderdelen vervangbaar zonder beschadiging?</t>
  </si>
  <si>
    <t>C</t>
  </si>
  <si>
    <t>Specialistisch gereedschap vereist?</t>
  </si>
  <si>
    <t>B</t>
  </si>
  <si>
    <t>Reserveonderdelen afzonderlijk vervangbaar?</t>
  </si>
  <si>
    <t>A</t>
  </si>
  <si>
    <t>IIa Elektrische onderdelen</t>
  </si>
  <si>
    <t>Elektrische onderdelen afzonderlijk verkrijgbaar?</t>
  </si>
  <si>
    <t>Open standaard toegepast?</t>
  </si>
  <si>
    <t>Zhaga book 18</t>
  </si>
  <si>
    <t>Nee</t>
  </si>
  <si>
    <t>Alternatieve onderdelen beschikbaar?</t>
  </si>
  <si>
    <t>Beschikbaarheid ≥ 10 jaar gegarandeerd?</t>
  </si>
  <si>
    <t>IIb Mechanische onderdelen</t>
  </si>
  <si>
    <t>Constructietekeningen beschikbaar?</t>
  </si>
  <si>
    <t>Materiaalspecificaties beschikbaar?</t>
  </si>
  <si>
    <t>Mechanische onderdelen los verkrijgbaar?</t>
  </si>
  <si>
    <t>III Software</t>
  </si>
  <si>
    <t>Open communicatieprotocollen gebruikt?</t>
  </si>
  <si>
    <t>Fabrikantonafhankelijke configuratie mogelijk?</t>
  </si>
  <si>
    <t>Configuratiehandleidingen beschikbaar?</t>
  </si>
  <si>
    <t>Configuratiebestanden beschikbaar?</t>
  </si>
  <si>
    <t>ja</t>
  </si>
  <si>
    <t>nee</t>
  </si>
  <si>
    <t>§5.1 Mogelijkheid tot herstel inclusief reparatiehandleiding - verificatie met automatische classificatie</t>
  </si>
  <si>
    <t>Behuizing</t>
  </si>
  <si>
    <t>Lichtkap</t>
  </si>
  <si>
    <t>LED module</t>
  </si>
  <si>
    <t>Driver</t>
  </si>
  <si>
    <t>SPD</t>
  </si>
  <si>
    <t xml:space="preserve">Sensor </t>
  </si>
  <si>
    <t>Afdichting</t>
  </si>
  <si>
    <t>Connector sensor/OLC</t>
  </si>
  <si>
    <t>Beoordelingsvraag</t>
  </si>
  <si>
    <t>BRL-basis</t>
  </si>
  <si>
    <t>Antwoord</t>
  </si>
  <si>
    <t>Bewijsstuk</t>
  </si>
  <si>
    <t>Reparatiehandleiding aanwezig?</t>
  </si>
  <si>
    <t>§5.1</t>
  </si>
  <si>
    <t>Stappenplan met illustraties aanwezig?</t>
  </si>
  <si>
    <t>Benodigd gereedschap expliciet benoemd?</t>
  </si>
  <si>
    <t>Onderdeel bereikbaar zonder beschadiging?</t>
  </si>
  <si>
    <t>§5.1 / §4.2</t>
  </si>
  <si>
    <t>Onderdeel vervangbaar zonder beschadiging?</t>
  </si>
  <si>
    <t>Gereedschaploze toegang?</t>
  </si>
  <si>
    <t>§4.2.5 / §5.1.1</t>
  </si>
  <si>
    <t>Maximaal twee algemeen beschikbare gereedschappen nodig?</t>
  </si>
  <si>
    <t>§4.2.4 / §5.1.2</t>
  </si>
  <si>
    <t>Alleen specialistisch gereedschap nodig?</t>
  </si>
  <si>
    <t>§4.2.3 / §5.1.4</t>
  </si>
  <si>
    <t>Alleen werkplaats/fabriekstoegang mogelijk?</t>
  </si>
  <si>
    <t>§4.2.2</t>
  </si>
  <si>
    <t>Permanent afgesloten?</t>
  </si>
  <si>
    <t>§4.2.1 / §5.1.5</t>
  </si>
  <si>
    <t>Gebruik n.v.t. uitsluitend wanneer het betreffende onderdeel niet in het aangeboden armatuur aanwezig is. Een onderdeel dat n.v.t. is, wordt niet meegenomen in de eindclassificatie.</t>
  </si>
  <si>
    <t>CONCLUSIE - automatische classificatie per onderdeel</t>
  </si>
  <si>
    <t>Onderdeel</t>
  </si>
  <si>
    <t>Van toepassing</t>
  </si>
  <si>
    <t>A-voldaan</t>
  </si>
  <si>
    <t>B-voldaan</t>
  </si>
  <si>
    <t>C-voldaan</t>
  </si>
  <si>
    <t>D-voldaan</t>
  </si>
  <si>
    <t>E-voldaan</t>
  </si>
  <si>
    <t>Classificatie</t>
  </si>
  <si>
    <t>Rang</t>
  </si>
  <si>
    <t>Sensor</t>
  </si>
  <si>
    <t>Eindresultaat §5.1</t>
  </si>
  <si>
    <t>Resultaat</t>
  </si>
  <si>
    <t>Toelichting</t>
  </si>
  <si>
    <t>De laagste aangetoonde classificatie bepaalt het indicatieve eindresultaat voor §5.1. De Aanbestedende Dienst verifieert de classificatie aan de hand van de volledige BRL. Onderdelen met classificatie n.v.t. worden niet meegenomen in de bepaling van het eindresultaat.</t>
  </si>
  <si>
    <t>Formulelogica</t>
  </si>
  <si>
    <t>volledige reparatie-informatie, niet-destructieve bereikbaarheid/vervanging en gereedschaploze toegang</t>
  </si>
  <si>
    <t>indien A niet is behaald: niet-destructief bereikbaar/vervangbaar met maximaal twee algemeen beschikbare gereedschappen</t>
  </si>
  <si>
    <t>indien A/B niet is behaald: herstelbaar met algemeen beschikbare gereedschappen en zonder specialistische/fabriekstoegang</t>
  </si>
  <si>
    <t>specialistische toegang of werkplaats-/fabriekstoegang</t>
  </si>
  <si>
    <t>permanent afgesloten of onvoldoende onderbouwing voor A t/m D</t>
  </si>
  <si>
    <t>laagste classificatie van de beoordeelde onderdelen; definitieve beoordeling conform §5.1 BRL</t>
  </si>
  <si>
    <t>§5.2.1 Beschikbaarheid elektrische onderdelen - verificatie met automatische classificatie</t>
  </si>
  <si>
    <t>OLC (alleen indien geïntegreerd)</t>
  </si>
  <si>
    <t>Sensor (alleen indien geïntegreerd)</t>
  </si>
  <si>
    <t>Overig elektrisch onderdeel</t>
  </si>
  <si>
    <t>Toelichting beoordelaar</t>
  </si>
  <si>
    <t>Onderdeel gebouwd volgens open standaard?</t>
  </si>
  <si>
    <t>§5.2.1</t>
  </si>
  <si>
    <t>Open standaard dekt fysieke uitwisselbaarheid?</t>
  </si>
  <si>
    <t>§3.1.22 / §5.2.1</t>
  </si>
  <si>
    <t>Open standaard dekt functionele uitwisselbaarheid?</t>
  </si>
  <si>
    <t>§3.1.23 / §5.2.1</t>
  </si>
  <si>
    <t>Open standaard dekt interoperabiliteit?</t>
  </si>
  <si>
    <t>§3.1.25 / §5.2.1</t>
  </si>
  <si>
    <t>Reparatiehandleiding bevat selectiegegevens alternatief onderdeel?</t>
  </si>
  <si>
    <t>§5.2.1.1 t/m §5.2.1.4</t>
  </si>
  <si>
    <t>Reparatiehandleiding bevat lijst alternatieve onderdelen?</t>
  </si>
  <si>
    <t>§5.2.1.1</t>
  </si>
  <si>
    <t>Levering onderdelen 20 jaar schriftelijk toegezegd?</t>
  </si>
  <si>
    <t>Levering onderdelen 10 jaar schriftelijk toegezegd?</t>
  </si>
  <si>
    <t>§5.2.1.2</t>
  </si>
  <si>
    <t>Levering onderdelen 8 jaar schriftelijk toegezegd?</t>
  </si>
  <si>
    <t>§5.2.1.3</t>
  </si>
  <si>
    <t>Levering onderdelen 5 jaar schriftelijk toegezegd?</t>
  </si>
  <si>
    <t>§5.2.1.4</t>
  </si>
  <si>
    <t>Onderdeel ontworpen volgens private normen?</t>
  </si>
  <si>
    <t>§5.2.1.5</t>
  </si>
  <si>
    <t>Toepasselijkheid sensor/OLC:</t>
  </si>
  <si>
    <t>Geïntegreerde sensoren/OLC’s en connectoren voor sensoren/OLC’s worden meegenomen indien zij onderdeel zijn van het verlichtingstoestel. Niet aanwezige onderdelen worden als n.v.t. aangemerkt en tellen niet mee in het eindresultaat.</t>
  </si>
  <si>
    <t>CONCLUSIE - automatische classificatie per elektrisch onderdeel</t>
  </si>
  <si>
    <t>OLC</t>
  </si>
  <si>
    <t>Connector</t>
  </si>
  <si>
    <t>Eindresultaat §5.2.1</t>
  </si>
  <si>
    <t>Het laagst geclassificeerde elektrische onderdeel bepaalt het eindresultaat conform §5.2.1 van de BRL. Onderdelen met classificatie n.v.t. worden niet meegenomen in de bepaling van het eindresultaat.</t>
  </si>
  <si>
    <t>open standaard + fysieke en functionele uitwisselbaarheid + interoperabiliteit + selectiegegevens en lijst alternatieven + 20 jaar</t>
  </si>
  <si>
    <t>open standaard + fysieke en functionele uitwisselbaarheid + selectiegegevens alternatief + 10 jaar</t>
  </si>
  <si>
    <t>open standaard + functionele uitwisselbaarheid + selectiegegevens alternatief + 8 jaar</t>
  </si>
  <si>
    <t>open standaard + fysieke uitwisselbaarheid + selectiegegevens alternatief + 5 jaar</t>
  </si>
  <si>
    <t>private norm of onvoldoende aangetoond voor A t/m D</t>
  </si>
  <si>
    <t>laagste classificatie van alle mechanische onderdelen</t>
  </si>
  <si>
    <t>§5.2.2 Beschikbaarheid mechanische onderdelen - verificatie met automatische classificatie</t>
  </si>
  <si>
    <t>Lenzen / reflectoren</t>
  </si>
  <si>
    <t>Bevestiging</t>
  </si>
  <si>
    <t>Sensorbehuizing (alleen indien afzonderlijk mechanisch onderdeel)</t>
  </si>
  <si>
    <t>Overig mechanisch onderdeel</t>
  </si>
  <si>
    <t>§5.2.2.1</t>
  </si>
  <si>
    <t>Ontwerpspecificaties beschikbaar?</t>
  </si>
  <si>
    <t>Materiaaleigenschappen beschikbaar?</t>
  </si>
  <si>
    <t>Specificaties geborgd voor beschikbaarstelling indien fabrikant niet meer kan/wil leveren?</t>
  </si>
  <si>
    <t>§5.2.2.2</t>
  </si>
  <si>
    <t>§5.2.2.3</t>
  </si>
  <si>
    <t>§5.2.2.4</t>
  </si>
  <si>
    <t>Reserveonderdelen beschikbaar?</t>
  </si>
  <si>
    <t>§5.2.2.5</t>
  </si>
  <si>
    <t>Toepasselijkheid:</t>
  </si>
  <si>
    <t>Sensoren en connectoren worden niet als afzonderlijk elektrisch onderdeel in §5.2.2 gescoord. Alleen een afzonderlijk mechanisch onderdeel, zoals een vervangbare sensorbehuizing, kan hier worden beoordeeld. Niet aanwezige onderdelen worden als n.v.t. aangemerkt en tellen niet mee.</t>
  </si>
  <si>
    <t>Gebruik n.v.t. uitsluitend wanneer het betreffende mechanische onderdeel niet aanwezig is. Een onderdeel dat n.v.t. is, wordt niet meegenomen in de eindclassificatie.</t>
  </si>
  <si>
    <t>CONCLUSIE - automatische classificatie per mechanisch onderdeel</t>
  </si>
  <si>
    <t>Sensorbehuizing</t>
  </si>
  <si>
    <t>Overig</t>
  </si>
  <si>
    <t>Eindresultaat §5.2.2</t>
  </si>
  <si>
    <t>Het laagst geclassificeerde mechanische onderdeel bepaalt het eindresultaat conform §5.2.2 van de BRL. Onderdelen met classificatie n.v.t. worden niet meegenomen in de bepaling van het eindresultaat.</t>
  </si>
  <si>
    <t>constructietekeningen, ontwerpspecificaties en materiaaleigenschappen beschikbaar/geborgd + 20 jaar levering</t>
  </si>
  <si>
    <t>indien A niet is behaald: levering minimaal 10 jaar schriftelijk toegezegd</t>
  </si>
  <si>
    <t>indien A/B niet is behaald: levering minimaal 8 jaar schriftelijk toegezegd</t>
  </si>
  <si>
    <t>indien A/B/C niet is behaald: levering minimaal 5 jaar schriftelijk toegezegd</t>
  </si>
  <si>
    <t>geen reserveonderdelen beschikbaar of onvoldoende bewijs voor A t/m D</t>
  </si>
  <si>
    <t>§5.3 Firmware, software en toepassingssoftware - verificatie met automatische classificatie</t>
  </si>
  <si>
    <t>IF1-IF4 volgens open standaarden?</t>
  </si>
  <si>
    <t>§5.3.1</t>
  </si>
  <si>
    <t>IF3-IF4 volgens open standaarden?</t>
  </si>
  <si>
    <t>§5.3.2 / §5.3.3</t>
  </si>
  <si>
    <t>Configuratie spanningsloos mogelijk?</t>
  </si>
  <si>
    <t>§5.3.1 / §5.3.2</t>
  </si>
  <si>
    <t>Configuratie met fabrikantneutrale softwaretool mogelijk?</t>
  </si>
  <si>
    <t>Configuratietool door meerdere fabrikanten leverbaar?</t>
  </si>
  <si>
    <t>Configuratiehandleiding beschikbaar?</t>
  </si>
  <si>
    <t>Configuratiebestanden beschikbaar of geborgd?</t>
  </si>
  <si>
    <t>Alleen fabrikantseigen protocol/tool mogelijk?</t>
  </si>
  <si>
    <t>§5.3.3</t>
  </si>
  <si>
    <t>Configuratie alleen door fabrikant of vertegenwoordiger mogelijk?</t>
  </si>
  <si>
    <t>§5.3.4</t>
  </si>
  <si>
    <t>Let op OLC:</t>
  </si>
  <si>
    <t>Een afzonderlijke OLC op een Zhaga-voet wordt conform §5.3, opmerking 1, niet meegenomen in de evaluatie.</t>
  </si>
  <si>
    <t>Gebruik n.v.t. uitsluitend wanneer het betreffende software-/interfaceonderdeel niet van toepassing is. Een onderdeel dat n.v.t. is, wordt niet meegenomen in de eindclassificatie.</t>
  </si>
  <si>
    <t>CONCLUSIE - automatische classificatie per software-/interfaceonderdeel</t>
  </si>
  <si>
    <t>OLC (geïntegreerd)</t>
  </si>
  <si>
    <t>Eindresultaat §5.3</t>
  </si>
  <si>
    <t>De laagste classificatie van de van toepassing zijnde software-/interfaceonderdelen bepaalt het eindresultaat conform §5.3 van de BRL. Onderdelen met classificatie n.v.t. worden niet meegenomen in de bepaling van het eindresultaat.</t>
  </si>
  <si>
    <t>IF1-IF4 open + spanningsloos configureerbaar + fabrikantneutrale tool van meerdere fabrikanten + handleiding + configuratiebestanden</t>
  </si>
  <si>
    <t>IF3-IF4 open + spanningsloos configureerbaar + fabrikantneutrale tool van meerdere fabrikanten + configuratiehandleiding</t>
  </si>
  <si>
    <t>IF3-IF4 open + configuratie met fabrikantseigen protocol/programmeertool</t>
  </si>
  <si>
    <t>A t/m C niet aangetoond; onder meer interfaces niet volledig open en/of configuratie alleen door fabrikant/vertegenwoordiger</t>
  </si>
  <si>
    <t>laagste classificatie van de van toepassing zijnde software-/interfaceonderdelen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</si>
</sst>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charset val="1"/>
    </font>
    <font>
      <b/>
      <sz val="11"/>
      <name val="Calibri"/>
      <family val="2"/>
    </font>
    <font>
      <i/>
      <sz val="11"/>
      <name val="Calibri"/>
      <family val="2"/>
    </font>
    <font>
      <sz val="11"/>
      <color theme="1"/>
      <name val="Segoe UI"/>
      <family val="2"/>
      <charset val="1"/>
    </font>
    <font>
      <b/>
      <sz val="11"/>
      <name val="Segoe UI"/>
      <family val="2"/>
      <charset val="1"/>
    </font>
    <font>
      <sz val="11"/>
      <name val="Segoe UI"/>
      <family val="2"/>
      <charset val="1"/>
    </font>
    <font>
      <b/>
      <sz val="11"/>
      <color rgb="FFFFFFFF"/>
      <name val="Segoe UI"/>
      <family val="2"/>
      <charset val="1"/>
    </font>
    <font>
      <sz val="11"/>
      <name val="Calibri"/>
      <family val="2"/>
    </font>
  </fonts>
  <fills count="17">
    <fill>
      <patternFill patternType="none"/>
    </fill>
    <fill>
      <patternFill patternType="gray125"/>
    </fill>
    <fill>
      <patternFill patternType="solid">
        <fgColor theme="0" tint="-0.14999847407452621"/>
        <bgColor rgb="FFD9EAF7"/>
      </patternFill>
    </fill>
    <fill>
      <patternFill patternType="solid">
        <fgColor rgb="FFFFFFCC"/>
        <bgColor rgb="FFFFF2CC"/>
      </patternFill>
    </fill>
    <fill>
      <patternFill patternType="solid">
        <fgColor rgb="FFFFFF99"/>
        <bgColor rgb="FFFFFFCC"/>
      </patternFill>
    </fill>
    <fill>
      <patternFill patternType="solid">
        <fgColor theme="3" tint="0.89989928891872917"/>
        <bgColor rgb="FFD9EAF7"/>
      </patternFill>
    </fill>
    <fill>
      <patternFill patternType="solid">
        <fgColor theme="3" tint="0.74987029633472702"/>
        <bgColor rgb="FF9BC0FD"/>
      </patternFill>
    </fill>
    <fill>
      <patternFill patternType="solid">
        <fgColor theme="5" tint="0.79989013336588644"/>
        <bgColor rgb="FFF6ECF1"/>
      </patternFill>
    </fill>
    <fill>
      <patternFill patternType="solid">
        <fgColor theme="5" tint="0.59987182226020086"/>
        <bgColor rgb="FFD9D9D9"/>
      </patternFill>
    </fill>
    <fill>
      <patternFill patternType="solid">
        <fgColor theme="9" tint="0.79989013336588644"/>
        <bgColor rgb="FFD9EAF7"/>
      </patternFill>
    </fill>
    <fill>
      <patternFill patternType="solid">
        <fgColor theme="9" tint="0.59987182226020086"/>
        <bgColor rgb="FFD9F2D0"/>
      </patternFill>
    </fill>
    <fill>
      <patternFill patternType="solid">
        <fgColor rgb="FF002060"/>
        <bgColor rgb="FF000080"/>
      </patternFill>
    </fill>
    <fill>
      <patternFill patternType="solid">
        <fgColor rgb="FF9BC0FD"/>
        <bgColor rgb="FFA6CAEC"/>
      </patternFill>
    </fill>
    <fill>
      <patternFill patternType="solid">
        <fgColor rgb="FFF2F4F7"/>
        <bgColor rgb="FFF6ECF1"/>
      </patternFill>
    </fill>
    <fill>
      <patternFill patternType="solid">
        <fgColor rgb="FFF6ECF1"/>
        <bgColor rgb="FFF2F4F7"/>
      </patternFill>
    </fill>
    <fill>
      <patternFill patternType="solid">
        <fgColor rgb="FFD9EAF7"/>
        <bgColor rgb="FFDCEAF7"/>
      </patternFill>
    </fill>
    <fill>
      <patternFill patternType="solid">
        <fgColor rgb="FFFFF2CC"/>
        <bgColor rgb="FFFFFFCC"/>
      </patternFill>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theme="0" tint="-0.14999847407452621"/>
      </bottom>
      <diagonal/>
    </border>
    <border>
      <left/>
      <right style="thin">
        <color auto="1"/>
      </right>
      <top style="thin">
        <color auto="1"/>
      </top>
      <bottom style="thin">
        <color theme="0" tint="-0.14999847407452621"/>
      </bottom>
      <diagonal/>
    </border>
    <border>
      <left/>
      <right/>
      <top style="thin">
        <color theme="0" tint="-0.14999847407452621"/>
      </top>
      <bottom style="thin">
        <color theme="0" tint="-0.14999847407452621"/>
      </bottom>
      <diagonal/>
    </border>
    <border>
      <left/>
      <right style="thin">
        <color auto="1"/>
      </right>
      <top style="thin">
        <color theme="0" tint="-0.14999847407452621"/>
      </top>
      <bottom style="thin">
        <color theme="0" tint="-0.14999847407452621"/>
      </bottom>
      <diagonal/>
    </border>
    <border>
      <left style="thin">
        <color auto="1"/>
      </left>
      <right/>
      <top/>
      <bottom/>
      <diagonal/>
    </border>
    <border>
      <left/>
      <right style="thin">
        <color auto="1"/>
      </right>
      <top/>
      <bottom/>
      <diagonal/>
    </border>
    <border>
      <left/>
      <right/>
      <top style="thin">
        <color theme="0" tint="-0.14999847407452621"/>
      </top>
      <bottom style="thin">
        <color auto="1"/>
      </bottom>
      <diagonal/>
    </border>
    <border>
      <left/>
      <right style="thin">
        <color auto="1"/>
      </right>
      <top style="thin">
        <color theme="0" tint="-0.1499984740745262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FFCC00"/>
      </left>
      <right style="thin">
        <color rgb="FFFFCC00"/>
      </right>
      <top/>
      <bottom/>
      <diagonal/>
    </border>
    <border>
      <left style="thin">
        <color rgb="FFFFCC00"/>
      </left>
      <right/>
      <top/>
      <bottom/>
      <diagonal/>
    </border>
    <border>
      <left style="thin">
        <color theme="0" tint="-0.34998626667073579"/>
      </left>
      <right style="thin">
        <color theme="0" tint="-0.34998626667073579"/>
      </right>
      <top/>
      <bottom/>
      <diagonal/>
    </border>
    <border>
      <left/>
      <right style="thin">
        <color rgb="FFFFCC00"/>
      </right>
      <top/>
      <bottom/>
      <diagonal/>
    </border>
    <border>
      <left/>
      <right/>
      <top/>
      <bottom style="thin">
        <color theme="0" tint="-0.24994659260841701"/>
      </bottom>
      <diagonal/>
    </border>
    <border>
      <left/>
      <right/>
      <top style="thin">
        <color theme="0" tint="-0.24994659260841701"/>
      </top>
      <bottom style="thin">
        <color theme="0" tint="-0.24994659260841701"/>
      </bottom>
      <diagonal/>
    </border>
  </borders>
  <cellStyleXfs count="2">
    <xf numFmtId="0" fontId="0" fillId="0" borderId="0"/>
    <xf numFmtId="0" fontId="7" fillId="0" borderId="0"/>
  </cellStyleXfs>
  <cellXfs count="128">
    <xf numFmtId="0" fontId="0" fillId="0" borderId="0" xfId="0"/>
    <xf numFmtId="0" fontId="1" fillId="0" borderId="0" xfId="0" applyFont="1"/>
    <xf numFmtId="0" fontId="2" fillId="0" borderId="0" xfId="0" applyFont="1"/>
    <xf numFmtId="0" fontId="0" fillId="0" borderId="0" xfId="0" applyAlignment="1">
      <alignment horizontal="right"/>
    </xf>
    <xf numFmtId="0" fontId="3" fillId="0" borderId="0" xfId="0" applyFont="1"/>
    <xf numFmtId="0" fontId="4" fillId="2" borderId="1" xfId="0" applyFont="1" applyFill="1" applyBorder="1"/>
    <xf numFmtId="0" fontId="4" fillId="2" borderId="2" xfId="0" applyFont="1" applyFill="1" applyBorder="1"/>
    <xf numFmtId="0" fontId="4" fillId="2" borderId="2" xfId="0" applyFont="1" applyFill="1" applyBorder="1" applyAlignment="1">
      <alignment horizontal="center" vertical="center"/>
    </xf>
    <xf numFmtId="0" fontId="4" fillId="2" borderId="3" xfId="0" applyFont="1" applyFill="1" applyBorder="1"/>
    <xf numFmtId="0" fontId="5" fillId="3" borderId="5" xfId="0" applyFont="1" applyFill="1" applyBorder="1" applyAlignment="1">
      <alignment horizontal="left" wrapText="1"/>
    </xf>
    <xf numFmtId="0" fontId="5" fillId="3" borderId="5" xfId="0" applyFont="1" applyFill="1" applyBorder="1" applyAlignment="1" applyProtection="1">
      <alignment horizontal="center" wrapText="1"/>
      <protection locked="0"/>
    </xf>
    <xf numFmtId="0" fontId="5" fillId="3" borderId="5" xfId="0" applyFont="1" applyFill="1" applyBorder="1" applyAlignment="1">
      <alignment horizontal="center" wrapText="1"/>
    </xf>
    <xf numFmtId="0" fontId="5" fillId="3" borderId="6" xfId="0" applyFont="1" applyFill="1" applyBorder="1" applyAlignment="1">
      <alignment horizontal="center" wrapText="1"/>
    </xf>
    <xf numFmtId="0" fontId="3" fillId="4" borderId="1" xfId="0" applyFont="1" applyFill="1" applyBorder="1" applyAlignment="1">
      <alignment vertical="center"/>
    </xf>
    <xf numFmtId="0" fontId="3" fillId="4" borderId="3" xfId="0" applyFont="1" applyFill="1" applyBorder="1" applyAlignment="1">
      <alignment vertical="center"/>
    </xf>
    <xf numFmtId="0" fontId="5" fillId="4" borderId="7" xfId="0" applyFont="1" applyFill="1" applyBorder="1" applyAlignment="1">
      <alignment horizontal="left" wrapText="1"/>
    </xf>
    <xf numFmtId="0" fontId="5" fillId="4" borderId="7" xfId="0" applyFont="1" applyFill="1" applyBorder="1" applyAlignment="1" applyProtection="1">
      <alignment horizontal="center" wrapText="1"/>
      <protection locked="0"/>
    </xf>
    <xf numFmtId="0" fontId="5" fillId="4" borderId="7" xfId="0" applyFont="1" applyFill="1" applyBorder="1" applyAlignment="1">
      <alignment horizontal="center" wrapText="1"/>
    </xf>
    <xf numFmtId="0" fontId="5" fillId="4" borderId="8" xfId="0" applyFont="1" applyFill="1" applyBorder="1" applyAlignment="1">
      <alignment horizontal="center" wrapText="1"/>
    </xf>
    <xf numFmtId="0" fontId="3" fillId="4" borderId="9" xfId="0" applyFont="1" applyFill="1" applyBorder="1" applyAlignment="1">
      <alignment vertical="center"/>
    </xf>
    <xf numFmtId="0" fontId="3" fillId="4" borderId="10" xfId="0" applyFont="1" applyFill="1" applyBorder="1" applyAlignment="1">
      <alignment vertical="center"/>
    </xf>
    <xf numFmtId="0" fontId="5" fillId="3" borderId="7" xfId="0" applyFont="1" applyFill="1" applyBorder="1" applyAlignment="1">
      <alignment horizontal="left" wrapText="1"/>
    </xf>
    <xf numFmtId="0" fontId="5" fillId="3" borderId="7" xfId="0" applyFont="1" applyFill="1" applyBorder="1" applyAlignment="1" applyProtection="1">
      <alignment horizontal="center" wrapText="1"/>
      <protection locked="0"/>
    </xf>
    <xf numFmtId="0" fontId="5" fillId="3" borderId="7" xfId="0" applyFont="1" applyFill="1" applyBorder="1" applyAlignment="1">
      <alignment horizontal="center" wrapText="1"/>
    </xf>
    <xf numFmtId="0" fontId="5" fillId="3" borderId="8" xfId="0" applyFont="1" applyFill="1" applyBorder="1" applyAlignment="1">
      <alignment horizontal="center" wrapText="1"/>
    </xf>
    <xf numFmtId="0" fontId="5" fillId="4" borderId="11" xfId="0" applyFont="1" applyFill="1" applyBorder="1" applyAlignment="1">
      <alignment horizontal="left" wrapText="1"/>
    </xf>
    <xf numFmtId="0" fontId="5" fillId="4" borderId="11" xfId="0" applyFont="1" applyFill="1" applyBorder="1" applyAlignment="1" applyProtection="1">
      <alignment horizontal="center" wrapText="1"/>
      <protection locked="0"/>
    </xf>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3" fillId="4" borderId="13" xfId="0" applyFont="1" applyFill="1" applyBorder="1" applyAlignment="1">
      <alignment vertical="center"/>
    </xf>
    <xf numFmtId="0" fontId="3" fillId="4" borderId="14" xfId="0" applyFont="1" applyFill="1" applyBorder="1" applyAlignment="1">
      <alignment vertical="center"/>
    </xf>
    <xf numFmtId="0" fontId="3" fillId="5" borderId="5" xfId="0" applyFont="1" applyFill="1" applyBorder="1"/>
    <xf numFmtId="0" fontId="5" fillId="5" borderId="5" xfId="0" applyFont="1" applyFill="1" applyBorder="1" applyAlignment="1" applyProtection="1">
      <alignment horizontal="center" wrapText="1"/>
      <protection locked="0"/>
    </xf>
    <xf numFmtId="0" fontId="3" fillId="5" borderId="6" xfId="0" applyFont="1" applyFill="1" applyBorder="1" applyAlignment="1">
      <alignment horizontal="center"/>
    </xf>
    <xf numFmtId="0" fontId="3" fillId="5" borderId="1" xfId="0" applyFont="1" applyFill="1" applyBorder="1" applyAlignment="1">
      <alignment vertical="center"/>
    </xf>
    <xf numFmtId="0" fontId="3" fillId="6" borderId="3" xfId="0" applyFont="1" applyFill="1" applyBorder="1" applyAlignment="1">
      <alignment vertical="center"/>
    </xf>
    <xf numFmtId="0" fontId="3" fillId="6" borderId="7" xfId="0" applyFont="1" applyFill="1" applyBorder="1"/>
    <xf numFmtId="0" fontId="5" fillId="6" borderId="7" xfId="0" applyFont="1" applyFill="1" applyBorder="1" applyAlignment="1" applyProtection="1">
      <alignment horizontal="center" wrapText="1"/>
      <protection locked="0"/>
    </xf>
    <xf numFmtId="0" fontId="3" fillId="6" borderId="8" xfId="0" applyFont="1" applyFill="1" applyBorder="1" applyAlignment="1">
      <alignment horizontal="center"/>
    </xf>
    <xf numFmtId="0" fontId="3" fillId="5" borderId="9" xfId="0" applyFont="1" applyFill="1" applyBorder="1" applyAlignment="1">
      <alignment vertical="center"/>
    </xf>
    <xf numFmtId="0" fontId="3" fillId="6" borderId="10" xfId="0" applyFont="1" applyFill="1" applyBorder="1" applyAlignment="1">
      <alignment vertical="center"/>
    </xf>
    <xf numFmtId="0" fontId="3" fillId="5" borderId="7" xfId="0" applyFont="1" applyFill="1" applyBorder="1"/>
    <xf numFmtId="0" fontId="5" fillId="5" borderId="7" xfId="0" applyFont="1" applyFill="1" applyBorder="1" applyAlignment="1" applyProtection="1">
      <alignment horizontal="center" wrapText="1"/>
      <protection locked="0"/>
    </xf>
    <xf numFmtId="0" fontId="3" fillId="5" borderId="8" xfId="0" applyFont="1" applyFill="1" applyBorder="1" applyAlignment="1">
      <alignment horizontal="center"/>
    </xf>
    <xf numFmtId="0" fontId="3" fillId="6" borderId="11" xfId="0" applyFont="1" applyFill="1" applyBorder="1"/>
    <xf numFmtId="0" fontId="5" fillId="6" borderId="11" xfId="0" applyFont="1" applyFill="1" applyBorder="1" applyAlignment="1" applyProtection="1">
      <alignment horizontal="center" wrapText="1"/>
      <protection locked="0"/>
    </xf>
    <xf numFmtId="0" fontId="3" fillId="6" borderId="12" xfId="0" applyFont="1" applyFill="1" applyBorder="1" applyAlignment="1">
      <alignment horizontal="center"/>
    </xf>
    <xf numFmtId="0" fontId="3" fillId="5" borderId="13" xfId="0" applyFont="1" applyFill="1" applyBorder="1" applyAlignment="1">
      <alignment vertical="center"/>
    </xf>
    <xf numFmtId="0" fontId="3" fillId="6" borderId="14" xfId="0" applyFont="1" applyFill="1" applyBorder="1" applyAlignment="1">
      <alignment vertical="center"/>
    </xf>
    <xf numFmtId="0" fontId="3" fillId="7" borderId="5" xfId="0" applyFont="1" applyFill="1" applyBorder="1"/>
    <xf numFmtId="0" fontId="5" fillId="7" borderId="5" xfId="0" applyFont="1" applyFill="1" applyBorder="1" applyAlignment="1" applyProtection="1">
      <alignment horizontal="center" wrapText="1"/>
      <protection locked="0"/>
    </xf>
    <xf numFmtId="0" fontId="3" fillId="7" borderId="6" xfId="0" applyFont="1" applyFill="1" applyBorder="1" applyAlignment="1">
      <alignment horizontal="center"/>
    </xf>
    <xf numFmtId="0" fontId="3" fillId="7" borderId="1" xfId="0" applyFont="1" applyFill="1" applyBorder="1" applyAlignment="1">
      <alignment vertical="center"/>
    </xf>
    <xf numFmtId="0" fontId="3" fillId="8" borderId="3" xfId="0" applyFont="1" applyFill="1" applyBorder="1" applyAlignment="1">
      <alignment vertical="center"/>
    </xf>
    <xf numFmtId="0" fontId="3" fillId="8" borderId="7" xfId="0" applyFont="1" applyFill="1" applyBorder="1"/>
    <xf numFmtId="0" fontId="5" fillId="8" borderId="7" xfId="0" applyFont="1" applyFill="1" applyBorder="1" applyAlignment="1" applyProtection="1">
      <alignment horizontal="center" wrapText="1"/>
      <protection locked="0"/>
    </xf>
    <xf numFmtId="0" fontId="3" fillId="8" borderId="8" xfId="0" applyFont="1" applyFill="1" applyBorder="1" applyAlignment="1">
      <alignment horizontal="center"/>
    </xf>
    <xf numFmtId="0" fontId="3" fillId="7" borderId="9" xfId="0" applyFont="1" applyFill="1" applyBorder="1" applyAlignment="1">
      <alignment vertical="center"/>
    </xf>
    <xf numFmtId="0" fontId="3" fillId="8" borderId="10" xfId="0" applyFont="1" applyFill="1" applyBorder="1" applyAlignment="1">
      <alignment vertical="center"/>
    </xf>
    <xf numFmtId="0" fontId="3" fillId="7" borderId="7" xfId="0" applyFont="1" applyFill="1" applyBorder="1"/>
    <xf numFmtId="0" fontId="5" fillId="7" borderId="7" xfId="0" applyFont="1" applyFill="1" applyBorder="1" applyAlignment="1" applyProtection="1">
      <alignment horizontal="center" wrapText="1"/>
      <protection locked="0"/>
    </xf>
    <xf numFmtId="0" fontId="3" fillId="7" borderId="8" xfId="0" applyFont="1" applyFill="1" applyBorder="1" applyAlignment="1">
      <alignment horizontal="center"/>
    </xf>
    <xf numFmtId="0" fontId="3" fillId="8" borderId="11" xfId="0" applyFont="1" applyFill="1" applyBorder="1"/>
    <xf numFmtId="0" fontId="5" fillId="8" borderId="11" xfId="0" applyFont="1" applyFill="1" applyBorder="1" applyAlignment="1" applyProtection="1">
      <alignment horizontal="center" wrapText="1"/>
      <protection locked="0"/>
    </xf>
    <xf numFmtId="0" fontId="3" fillId="8" borderId="12" xfId="0" applyFont="1" applyFill="1" applyBorder="1" applyAlignment="1">
      <alignment horizontal="center"/>
    </xf>
    <xf numFmtId="0" fontId="3" fillId="7" borderId="13" xfId="0" applyFont="1" applyFill="1" applyBorder="1" applyAlignment="1">
      <alignment vertical="center"/>
    </xf>
    <xf numFmtId="0" fontId="3" fillId="8" borderId="14" xfId="0" applyFont="1" applyFill="1" applyBorder="1" applyAlignment="1">
      <alignment vertical="center"/>
    </xf>
    <xf numFmtId="0" fontId="3" fillId="9" borderId="5" xfId="0" applyFont="1" applyFill="1" applyBorder="1"/>
    <xf numFmtId="0" fontId="5" fillId="9" borderId="5" xfId="0" applyFont="1" applyFill="1" applyBorder="1" applyAlignment="1" applyProtection="1">
      <alignment horizontal="center" wrapText="1"/>
      <protection locked="0"/>
    </xf>
    <xf numFmtId="0" fontId="3" fillId="9" borderId="6" xfId="0" applyFont="1" applyFill="1" applyBorder="1" applyAlignment="1">
      <alignment horizontal="center"/>
    </xf>
    <xf numFmtId="0" fontId="3" fillId="9" borderId="9" xfId="0" applyFont="1" applyFill="1" applyBorder="1" applyAlignment="1">
      <alignment vertical="center"/>
    </xf>
    <xf numFmtId="0" fontId="3" fillId="10" borderId="10" xfId="0" applyFont="1" applyFill="1" applyBorder="1" applyAlignment="1">
      <alignment vertical="center"/>
    </xf>
    <xf numFmtId="0" fontId="3" fillId="10" borderId="7" xfId="0" applyFont="1" applyFill="1" applyBorder="1"/>
    <xf numFmtId="0" fontId="5" fillId="10" borderId="7" xfId="0" applyFont="1" applyFill="1" applyBorder="1" applyAlignment="1" applyProtection="1">
      <alignment horizontal="center" wrapText="1"/>
      <protection locked="0"/>
    </xf>
    <xf numFmtId="0" fontId="3" fillId="10" borderId="8" xfId="0" applyFont="1" applyFill="1" applyBorder="1" applyAlignment="1">
      <alignment horizontal="center"/>
    </xf>
    <xf numFmtId="0" fontId="3" fillId="9" borderId="7" xfId="0" applyFont="1" applyFill="1" applyBorder="1"/>
    <xf numFmtId="0" fontId="5" fillId="9" borderId="7" xfId="0" applyFont="1" applyFill="1" applyBorder="1" applyAlignment="1" applyProtection="1">
      <alignment horizontal="center" wrapText="1"/>
      <protection locked="0"/>
    </xf>
    <xf numFmtId="0" fontId="3" fillId="9" borderId="8" xfId="0" applyFont="1" applyFill="1" applyBorder="1" applyAlignment="1">
      <alignment horizontal="center"/>
    </xf>
    <xf numFmtId="0" fontId="3" fillId="10" borderId="11" xfId="0" applyFont="1" applyFill="1" applyBorder="1"/>
    <xf numFmtId="0" fontId="5" fillId="10" borderId="11" xfId="0" applyFont="1" applyFill="1" applyBorder="1" applyAlignment="1" applyProtection="1">
      <alignment horizontal="center" wrapText="1"/>
      <protection locked="0"/>
    </xf>
    <xf numFmtId="0" fontId="3" fillId="10" borderId="12" xfId="0" applyFont="1" applyFill="1" applyBorder="1" applyAlignment="1">
      <alignment horizontal="center"/>
    </xf>
    <xf numFmtId="0" fontId="3" fillId="10" borderId="13" xfId="0" applyFont="1" applyFill="1" applyBorder="1" applyAlignment="1">
      <alignment vertical="center"/>
    </xf>
    <xf numFmtId="0" fontId="3" fillId="10" borderId="14" xfId="0" applyFont="1" applyFill="1" applyBorder="1" applyAlignment="1">
      <alignment vertical="center"/>
    </xf>
    <xf numFmtId="0" fontId="5" fillId="0" borderId="0" xfId="0" applyFont="1"/>
    <xf numFmtId="0" fontId="6" fillId="11" borderId="0" xfId="0" applyFont="1" applyFill="1" applyAlignment="1">
      <alignment wrapText="1"/>
    </xf>
    <xf numFmtId="0" fontId="5" fillId="5" borderId="0" xfId="0" applyFont="1" applyFill="1" applyAlignment="1">
      <alignment horizontal="center" wrapText="1"/>
    </xf>
    <xf numFmtId="0" fontId="5" fillId="12" borderId="16" xfId="0" applyFont="1" applyFill="1" applyBorder="1" applyAlignment="1">
      <alignment horizontal="center" wrapText="1"/>
    </xf>
    <xf numFmtId="0" fontId="6" fillId="11" borderId="0" xfId="0" applyFont="1" applyFill="1" applyAlignment="1">
      <alignment vertical="center" wrapText="1"/>
    </xf>
    <xf numFmtId="0" fontId="6" fillId="11" borderId="17" xfId="0" applyFont="1" applyFill="1" applyBorder="1" applyAlignment="1">
      <alignment horizontal="center" vertical="center" wrapText="1"/>
    </xf>
    <xf numFmtId="0" fontId="5" fillId="0" borderId="0" xfId="0" applyFont="1" applyAlignment="1">
      <alignment vertical="center"/>
    </xf>
    <xf numFmtId="0" fontId="4" fillId="13" borderId="0" xfId="0" applyFont="1" applyFill="1" applyAlignment="1">
      <alignment vertical="center" wrapText="1"/>
    </xf>
    <xf numFmtId="0" fontId="5" fillId="13" borderId="17" xfId="0" applyFont="1" applyFill="1" applyBorder="1" applyAlignment="1" applyProtection="1">
      <alignment horizontal="center" vertical="center" wrapText="1"/>
      <protection locked="0"/>
    </xf>
    <xf numFmtId="0" fontId="5" fillId="13" borderId="0" xfId="0" applyFont="1" applyFill="1" applyAlignment="1" applyProtection="1">
      <alignment vertical="center" wrapText="1"/>
      <protection locked="0"/>
    </xf>
    <xf numFmtId="0" fontId="5" fillId="13" borderId="0" xfId="0" applyFont="1" applyFill="1" applyAlignment="1">
      <alignment vertical="center" wrapText="1"/>
    </xf>
    <xf numFmtId="0" fontId="4" fillId="14" borderId="0" xfId="0" applyFont="1" applyFill="1" applyAlignment="1">
      <alignment vertical="center" wrapText="1"/>
    </xf>
    <xf numFmtId="0" fontId="5" fillId="14" borderId="17" xfId="0" applyFont="1" applyFill="1" applyBorder="1" applyAlignment="1" applyProtection="1">
      <alignment horizontal="center" vertical="center" wrapText="1"/>
      <protection locked="0"/>
    </xf>
    <xf numFmtId="0" fontId="5" fillId="14" borderId="0" xfId="0" applyFont="1" applyFill="1" applyAlignment="1" applyProtection="1">
      <alignment vertical="center" wrapText="1"/>
      <protection locked="0"/>
    </xf>
    <xf numFmtId="0" fontId="5" fillId="14" borderId="0" xfId="0" applyFont="1" applyFill="1" applyAlignment="1">
      <alignment vertical="center" wrapText="1"/>
    </xf>
    <xf numFmtId="0" fontId="6" fillId="11" borderId="0" xfId="0" applyFont="1" applyFill="1" applyAlignment="1">
      <alignment horizontal="center" wrapText="1"/>
    </xf>
    <xf numFmtId="0" fontId="4" fillId="13" borderId="0" xfId="0" applyFont="1" applyFill="1" applyAlignment="1">
      <alignment wrapText="1"/>
    </xf>
    <xf numFmtId="0" fontId="5" fillId="15" borderId="0" xfId="0" applyFont="1" applyFill="1" applyAlignment="1">
      <alignment wrapText="1"/>
    </xf>
    <xf numFmtId="0" fontId="5" fillId="16" borderId="0" xfId="0" applyFont="1" applyFill="1" applyAlignment="1">
      <alignment horizontal="center" wrapText="1"/>
    </xf>
    <xf numFmtId="0" fontId="5" fillId="0" borderId="0" xfId="0" applyFont="1" applyAlignment="1">
      <alignment vertical="center" wrapText="1"/>
    </xf>
    <xf numFmtId="0" fontId="5" fillId="0" borderId="0" xfId="0" applyFont="1" applyAlignment="1">
      <alignment wrapText="1"/>
    </xf>
    <xf numFmtId="0" fontId="4" fillId="16" borderId="0" xfId="0" applyFont="1" applyFill="1" applyAlignment="1">
      <alignment horizontal="center" wrapText="1"/>
    </xf>
    <xf numFmtId="0" fontId="5" fillId="13" borderId="17" xfId="0" applyFont="1" applyFill="1" applyBorder="1" applyAlignment="1">
      <alignment horizontal="center" vertical="center" wrapText="1"/>
    </xf>
    <xf numFmtId="0" fontId="5" fillId="15" borderId="0" xfId="0" applyFont="1" applyFill="1" applyAlignment="1">
      <alignment horizontal="center" wrapText="1"/>
    </xf>
    <xf numFmtId="0" fontId="5" fillId="0" borderId="0" xfId="0" applyFont="1" applyAlignment="1" applyProtection="1">
      <alignment vertical="center"/>
      <protection locked="0"/>
    </xf>
    <xf numFmtId="0" fontId="6" fillId="11" borderId="0" xfId="0" applyFont="1" applyFill="1"/>
    <xf numFmtId="0" fontId="4" fillId="13" borderId="19" xfId="1" applyFont="1" applyFill="1" applyBorder="1" applyAlignment="1">
      <alignment wrapText="1"/>
    </xf>
    <xf numFmtId="0" fontId="4" fillId="13" borderId="20" xfId="1" applyFont="1" applyFill="1" applyBorder="1" applyAlignment="1">
      <alignment wrapText="1"/>
    </xf>
    <xf numFmtId="0" fontId="4" fillId="13" borderId="0" xfId="1" applyFont="1" applyFill="1" applyAlignment="1">
      <alignment wrapText="1"/>
    </xf>
    <xf numFmtId="0" fontId="5" fillId="3" borderId="4" xfId="0" applyFont="1" applyFill="1" applyBorder="1" applyAlignment="1">
      <alignment horizontal="left" vertical="center" wrapText="1"/>
    </xf>
    <xf numFmtId="0" fontId="0" fillId="0" borderId="9" xfId="0" applyBorder="1"/>
    <xf numFmtId="0" fontId="0" fillId="0" borderId="13" xfId="0" applyBorder="1"/>
    <xf numFmtId="0" fontId="3" fillId="7" borderId="4" xfId="0" applyFont="1" applyFill="1" applyBorder="1" applyAlignment="1">
      <alignment horizontal="left" vertical="center"/>
    </xf>
    <xf numFmtId="0" fontId="3" fillId="5" borderId="4" xfId="0" applyFont="1" applyFill="1" applyBorder="1" applyAlignment="1">
      <alignment horizontal="left" vertical="center"/>
    </xf>
    <xf numFmtId="0" fontId="3" fillId="9" borderId="4" xfId="0" applyFont="1" applyFill="1" applyBorder="1" applyAlignment="1">
      <alignment horizontal="left" vertical="center"/>
    </xf>
    <xf numFmtId="0" fontId="5" fillId="0" borderId="0" xfId="1" applyFont="1" applyAlignment="1">
      <alignment horizontal="left" wrapText="1"/>
    </xf>
    <xf numFmtId="0" fontId="5" fillId="5" borderId="0" xfId="0" applyFont="1" applyFill="1" applyAlignment="1">
      <alignment horizontal="center" wrapText="1"/>
    </xf>
    <xf numFmtId="0" fontId="5" fillId="0" borderId="0" xfId="0" applyFont="1"/>
    <xf numFmtId="0" fontId="5" fillId="0" borderId="0" xfId="0" applyFont="1" applyAlignment="1">
      <alignment horizontal="left" wrapText="1"/>
    </xf>
    <xf numFmtId="0" fontId="5" fillId="0" borderId="20" xfId="1" applyFont="1" applyBorder="1" applyAlignment="1">
      <alignment horizontal="left" wrapText="1"/>
    </xf>
    <xf numFmtId="0" fontId="5" fillId="12" borderId="15" xfId="0" applyFont="1" applyFill="1" applyBorder="1" applyAlignment="1">
      <alignment horizontal="center" wrapText="1"/>
    </xf>
    <xf numFmtId="0" fontId="0" fillId="0" borderId="18" xfId="0" applyBorder="1"/>
    <xf numFmtId="0" fontId="5" fillId="0" borderId="19" xfId="1" applyFont="1" applyBorder="1" applyAlignment="1">
      <alignment horizontal="left" wrapText="1"/>
    </xf>
    <xf numFmtId="0" fontId="6" fillId="11" borderId="0" xfId="0" applyFont="1" applyFill="1" applyAlignment="1">
      <alignment horizontal="left" vertical="center" wrapText="1"/>
    </xf>
    <xf numFmtId="0" fontId="5" fillId="0" borderId="0" xfId="0" applyFont="1" applyAlignment="1">
      <alignment vertical="center"/>
    </xf>
  </cellXfs>
  <cellStyles count="2">
    <cellStyle name="Normal" xfId="1" xr:uid="{63631246-7CD8-4B68-B0C7-2E47439F8768}"/>
    <cellStyle name="Standaard" xfId="0" builtinId="0"/>
  </cellStyles>
  <dxfs count="10">
    <dxf>
      <font>
        <strike val="0"/>
        <color rgb="FFFF0000"/>
      </font>
    </dxf>
    <dxf>
      <font>
        <strike val="0"/>
        <color rgb="FF00B050"/>
      </font>
    </dxf>
    <dxf>
      <font>
        <color rgb="FF00B050"/>
      </font>
    </dxf>
    <dxf>
      <font>
        <strike val="0"/>
        <color rgb="FF00B050"/>
      </font>
    </dxf>
    <dxf>
      <font>
        <color rgb="FF00B050"/>
      </font>
    </dxf>
    <dxf>
      <font>
        <strike val="0"/>
        <color rgb="FFFF0000"/>
      </font>
    </dxf>
    <dxf>
      <font>
        <strike val="0"/>
        <color rgb="FFFF0000"/>
      </font>
    </dxf>
    <dxf>
      <font>
        <strike val="0"/>
        <color rgb="FF00B050"/>
      </font>
    </dxf>
    <dxf>
      <font>
        <strike val="0"/>
        <color rgb="FFFF0000"/>
      </font>
    </dxf>
    <dxf>
      <font>
        <strike val="0"/>
        <color rgb="FF00B050"/>
      </font>
    </dxf>
  </dxfs>
  <tableStyles count="0" defaultTableStyle="TableStyleMedium2" defaultPivotStyle="PivotStyleLight16"/>
  <colors>
    <indexedColors>
      <rgbColor rgb="FF000000"/>
      <rgbColor rgb="FFFFFFFF"/>
      <rgbColor rgb="FFFF0000"/>
      <rgbColor rgb="FF00FF00"/>
      <rgbColor rgb="FF0000FF"/>
      <rgbColor rgb="FFFFF2CC"/>
      <rgbColor rgb="FFFF00FF"/>
      <rgbColor rgb="FF00FFFF"/>
      <rgbColor rgb="FF800000"/>
      <rgbColor rgb="FF008000"/>
      <rgbColor rgb="FF000080"/>
      <rgbColor rgb="FF808000"/>
      <rgbColor rgb="FF800080"/>
      <rgbColor rgb="FF008080"/>
      <rgbColor rgb="FFA6CAEC"/>
      <rgbColor rgb="FF808080"/>
      <rgbColor rgb="FF9999FF"/>
      <rgbColor rgb="FF993366"/>
      <rgbColor rgb="FFFFFFCC"/>
      <rgbColor rgb="FFD9EAF7"/>
      <rgbColor rgb="FF660066"/>
      <rgbColor rgb="FFFF8080"/>
      <rgbColor rgb="FF0066CC"/>
      <rgbColor rgb="FFD9D9D9"/>
      <rgbColor rgb="FF000080"/>
      <rgbColor rgb="FFFF00FF"/>
      <rgbColor rgb="FFF2F4F7"/>
      <rgbColor rgb="FF00FFFF"/>
      <rgbColor rgb="FF800080"/>
      <rgbColor rgb="FF800000"/>
      <rgbColor rgb="FF008080"/>
      <rgbColor rgb="FF0000FF"/>
      <rgbColor rgb="FF00CCFF"/>
      <rgbColor rgb="FFDCEAF7"/>
      <rgbColor rgb="FFD9F2D0"/>
      <rgbColor rgb="FFFFFF99"/>
      <rgbColor rgb="FF9BC0FD"/>
      <rgbColor rgb="FFFBE3D6"/>
      <rgbColor rgb="FFF6ECF1"/>
      <rgbColor rgb="FFF6C6AD"/>
      <rgbColor rgb="FF3366FF"/>
      <rgbColor rgb="FF33CCCC"/>
      <rgbColor rgb="FFB4E5A2"/>
      <rgbColor rgb="FFFFCC00"/>
      <rgbColor rgb="FFFF9900"/>
      <rgbColor rgb="FFFF6600"/>
      <rgbColor rgb="FF666699"/>
      <rgbColor rgb="FFA6A6A6"/>
      <rgbColor rgb="FF002060"/>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ChatGPT">
  <a:themeElements>
    <a:clrScheme name="ChatGPT">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a:fillStyleLst>
        <a:solidFill>
          <a:schemeClr val="phClr"/>
        </a:solidFill>
        <a:solidFill>
          <a:schemeClr val="dk1"/>
        </a:solidFill>
        <a:solidFill>
          <a:schemeClr val="accent1"/>
        </a:solidFill>
      </a:fillStyleLst>
      <a:lnStyleLst>
        <a:ln w="12700">
          <a:prstDash val="solid"/>
        </a:ln>
        <a:ln w="19050">
          <a:prstDash val="solid"/>
        </a:ln>
        <a:ln w="2540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6"/>
  <sheetViews>
    <sheetView zoomScaleNormal="100" workbookViewId="0">
      <selection activeCell="O17" sqref="O17"/>
    </sheetView>
  </sheetViews>
  <sheetFormatPr defaultColWidth="8.6640625" defaultRowHeight="13.5" customHeight="1" x14ac:dyDescent="0.3"/>
  <sheetData>
    <row r="1" spans="1:2" ht="13.5" customHeight="1" x14ac:dyDescent="0.3">
      <c r="A1" s="1" t="s">
        <v>15</v>
      </c>
    </row>
    <row r="3" spans="1:2" ht="13.5" customHeight="1" x14ac:dyDescent="0.3">
      <c r="A3" t="s">
        <v>16</v>
      </c>
    </row>
    <row r="4" spans="1:2" ht="13.5" customHeight="1" x14ac:dyDescent="0.3">
      <c r="A4" t="s">
        <v>17</v>
      </c>
    </row>
    <row r="6" spans="1:2" ht="13.5" customHeight="1" x14ac:dyDescent="0.3">
      <c r="A6" t="s">
        <v>18</v>
      </c>
    </row>
    <row r="8" spans="1:2" ht="13.5" customHeight="1" x14ac:dyDescent="0.3">
      <c r="A8" s="1" t="s">
        <v>19</v>
      </c>
    </row>
    <row r="9" spans="1:2" ht="13.5" customHeight="1" x14ac:dyDescent="0.3">
      <c r="A9" t="s">
        <v>20</v>
      </c>
    </row>
    <row r="10" spans="1:2" ht="14.25" customHeight="1" x14ac:dyDescent="0.3">
      <c r="B10" s="2" t="s">
        <v>21</v>
      </c>
    </row>
    <row r="11" spans="1:2" ht="13.5" customHeight="1" x14ac:dyDescent="0.3">
      <c r="A11" t="s">
        <v>22</v>
      </c>
    </row>
    <row r="13" spans="1:2" ht="13.5" customHeight="1" x14ac:dyDescent="0.3">
      <c r="A13" t="s">
        <v>23</v>
      </c>
    </row>
    <row r="15" spans="1:2" ht="13.5" customHeight="1" x14ac:dyDescent="0.3">
      <c r="A15" s="1" t="s">
        <v>24</v>
      </c>
    </row>
    <row r="16" spans="1:2" ht="13.5" customHeight="1" x14ac:dyDescent="0.3">
      <c r="A16" t="s">
        <v>25</v>
      </c>
    </row>
    <row r="18" spans="1:2" ht="13.5" customHeight="1" x14ac:dyDescent="0.3">
      <c r="A18" t="s">
        <v>26</v>
      </c>
    </row>
    <row r="19" spans="1:2" ht="14.25" customHeight="1" x14ac:dyDescent="0.3">
      <c r="B19" s="2" t="s">
        <v>27</v>
      </c>
    </row>
    <row r="20" spans="1:2" ht="14.25" customHeight="1" x14ac:dyDescent="0.3">
      <c r="B20" s="2" t="s">
        <v>28</v>
      </c>
    </row>
    <row r="21" spans="1:2" ht="14.25" customHeight="1" x14ac:dyDescent="0.3">
      <c r="B21" s="2" t="s">
        <v>29</v>
      </c>
    </row>
    <row r="22" spans="1:2" ht="14.25" customHeight="1" x14ac:dyDescent="0.3">
      <c r="B22" s="2" t="s">
        <v>30</v>
      </c>
    </row>
    <row r="23" spans="1:2" ht="13.5" customHeight="1" x14ac:dyDescent="0.3">
      <c r="A23" t="s">
        <v>31</v>
      </c>
    </row>
    <row r="25" spans="1:2" ht="13.5" customHeight="1" x14ac:dyDescent="0.3">
      <c r="A25" s="1" t="s">
        <v>32</v>
      </c>
    </row>
    <row r="26" spans="1:2" ht="13.5" customHeight="1" x14ac:dyDescent="0.3">
      <c r="A26" s="3" t="s">
        <v>33</v>
      </c>
      <c r="B26" t="s">
        <v>34</v>
      </c>
    </row>
    <row r="27" spans="1:2" ht="13.5" customHeight="1" x14ac:dyDescent="0.3">
      <c r="B27" t="s">
        <v>35</v>
      </c>
    </row>
    <row r="29" spans="1:2" ht="13.5" customHeight="1" x14ac:dyDescent="0.3">
      <c r="A29" s="1" t="s">
        <v>36</v>
      </c>
    </row>
    <row r="30" spans="1:2" ht="13.5" customHeight="1" x14ac:dyDescent="0.3">
      <c r="B30" t="s">
        <v>37</v>
      </c>
    </row>
    <row r="32" spans="1:2" ht="13.5" customHeight="1" x14ac:dyDescent="0.3">
      <c r="B32" t="s">
        <v>38</v>
      </c>
    </row>
    <row r="33" spans="1:2" ht="13.5" customHeight="1" x14ac:dyDescent="0.3">
      <c r="B33" t="s">
        <v>39</v>
      </c>
    </row>
    <row r="35" spans="1:2" ht="13.5" customHeight="1" x14ac:dyDescent="0.3">
      <c r="A35" s="1" t="s">
        <v>40</v>
      </c>
    </row>
    <row r="36" spans="1:2" ht="13.5" customHeight="1" x14ac:dyDescent="0.3">
      <c r="B36" t="s">
        <v>41</v>
      </c>
    </row>
  </sheetData>
  <sheetProtection algorithmName="SHA-512" hashValue="au0EDvJHt7sBVfLEn2VoyqetJSxnbokq5VMKrIIn1Tc+SiCkITpXgL9UV/z5JCFVYCo1SmCSaW3I0rs6MwC50Q==" saltValue="I+UOHFp8i/Ycg9o9IF3eYw==" spinCount="100000" sheet="1" objects="1" scenarios="1"/>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9"/>
  <sheetViews>
    <sheetView zoomScaleNormal="100" workbookViewId="0">
      <selection activeCell="C4" sqref="C4"/>
    </sheetView>
  </sheetViews>
  <sheetFormatPr defaultColWidth="8.21875" defaultRowHeight="16.5" customHeight="1" outlineLevelCol="1" x14ac:dyDescent="0.4"/>
  <cols>
    <col min="1" max="1" width="36" style="4" customWidth="1"/>
    <col min="2" max="2" width="41.44140625" style="4" customWidth="1"/>
    <col min="3" max="3" width="17.44140625" style="4" customWidth="1"/>
    <col min="4" max="4" width="45.44140625" style="4" hidden="1" customWidth="1" outlineLevel="1"/>
    <col min="5" max="5" width="7.44140625" style="4" customWidth="1" collapsed="1"/>
    <col min="6" max="6" width="4.21875" style="4" hidden="1" customWidth="1"/>
    <col min="7" max="7" width="4.21875" style="4" customWidth="1"/>
    <col min="8" max="8" width="8.21875" style="4" customWidth="1"/>
    <col min="9" max="16384" width="8.21875" style="4"/>
  </cols>
  <sheetData>
    <row r="1" spans="1:10" ht="16.5" customHeight="1" x14ac:dyDescent="0.4">
      <c r="A1" s="5" t="s">
        <v>42</v>
      </c>
      <c r="B1" s="6" t="s">
        <v>43</v>
      </c>
      <c r="C1" s="7" t="s">
        <v>44</v>
      </c>
      <c r="D1" s="6" t="s">
        <v>45</v>
      </c>
      <c r="E1" s="8" t="s">
        <v>46</v>
      </c>
      <c r="F1" s="5"/>
      <c r="G1" s="8"/>
    </row>
    <row r="2" spans="1:10" ht="31.35" customHeight="1" x14ac:dyDescent="0.4">
      <c r="A2" s="112" t="s">
        <v>47</v>
      </c>
      <c r="B2" s="9" t="s">
        <v>48</v>
      </c>
      <c r="C2" s="10" t="s">
        <v>49</v>
      </c>
      <c r="D2" s="11"/>
      <c r="E2" s="12">
        <f>IF(C2="Ja",1,0)</f>
        <v>1</v>
      </c>
      <c r="F2" s="13">
        <f>SUM(E2:E5)</f>
        <v>1</v>
      </c>
      <c r="G2" s="14" t="str">
        <f>IFERROR(VLOOKUP(F2,$I$2:$J$5,2,FALSE()),"")</f>
        <v>D</v>
      </c>
      <c r="I2" s="4">
        <v>1</v>
      </c>
      <c r="J2" s="4" t="s">
        <v>50</v>
      </c>
    </row>
    <row r="3" spans="1:10" ht="31.35" customHeight="1" x14ac:dyDescent="0.4">
      <c r="A3" s="113"/>
      <c r="B3" s="15" t="s">
        <v>51</v>
      </c>
      <c r="C3" s="16"/>
      <c r="D3" s="17"/>
      <c r="E3" s="18">
        <f>IF(C3="Ja",1,0)</f>
        <v>0</v>
      </c>
      <c r="F3" s="19"/>
      <c r="G3" s="20"/>
      <c r="I3" s="4">
        <v>2</v>
      </c>
      <c r="J3" s="4" t="s">
        <v>52</v>
      </c>
    </row>
    <row r="4" spans="1:10" ht="16.5" customHeight="1" x14ac:dyDescent="0.4">
      <c r="A4" s="113"/>
      <c r="B4" s="21" t="s">
        <v>53</v>
      </c>
      <c r="C4" s="22"/>
      <c r="D4" s="23"/>
      <c r="E4" s="24">
        <f>IF(C4="Nee",1,0)</f>
        <v>0</v>
      </c>
      <c r="F4" s="19"/>
      <c r="G4" s="20"/>
      <c r="I4" s="4">
        <v>3</v>
      </c>
      <c r="J4" s="4" t="s">
        <v>54</v>
      </c>
    </row>
    <row r="5" spans="1:10" ht="31.35" customHeight="1" x14ac:dyDescent="0.4">
      <c r="A5" s="114"/>
      <c r="B5" s="25" t="s">
        <v>55</v>
      </c>
      <c r="C5" s="26"/>
      <c r="D5" s="27"/>
      <c r="E5" s="28">
        <f t="shared" ref="E5:E17" si="0">IF(C5="Ja",1,0)</f>
        <v>0</v>
      </c>
      <c r="F5" s="29"/>
      <c r="G5" s="30"/>
      <c r="I5" s="4">
        <v>4</v>
      </c>
      <c r="J5" s="4" t="s">
        <v>56</v>
      </c>
    </row>
    <row r="6" spans="1:10" ht="16.5" customHeight="1" x14ac:dyDescent="0.4">
      <c r="A6" s="116" t="s">
        <v>57</v>
      </c>
      <c r="B6" s="31" t="s">
        <v>58</v>
      </c>
      <c r="C6" s="32"/>
      <c r="D6" s="31"/>
      <c r="E6" s="33">
        <f t="shared" si="0"/>
        <v>0</v>
      </c>
      <c r="F6" s="34">
        <f>SUM(E6:E9)</f>
        <v>0</v>
      </c>
      <c r="G6" s="35" t="str">
        <f>IFERROR(VLOOKUP(F6,$I$2:$J$5,2,FALSE()),"")</f>
        <v/>
      </c>
      <c r="J6" s="4" t="s">
        <v>49</v>
      </c>
    </row>
    <row r="7" spans="1:10" ht="16.5" customHeight="1" x14ac:dyDescent="0.4">
      <c r="A7" s="113"/>
      <c r="B7" s="36" t="s">
        <v>59</v>
      </c>
      <c r="C7" s="37"/>
      <c r="D7" s="36" t="s">
        <v>60</v>
      </c>
      <c r="E7" s="38">
        <f t="shared" si="0"/>
        <v>0</v>
      </c>
      <c r="F7" s="39"/>
      <c r="G7" s="40"/>
      <c r="J7" s="4" t="s">
        <v>61</v>
      </c>
    </row>
    <row r="8" spans="1:10" ht="16.5" customHeight="1" x14ac:dyDescent="0.4">
      <c r="A8" s="113"/>
      <c r="B8" s="41" t="s">
        <v>62</v>
      </c>
      <c r="C8" s="42"/>
      <c r="D8" s="41"/>
      <c r="E8" s="43">
        <f t="shared" si="0"/>
        <v>0</v>
      </c>
      <c r="F8" s="39"/>
      <c r="G8" s="40"/>
    </row>
    <row r="9" spans="1:10" ht="16.5" customHeight="1" x14ac:dyDescent="0.4">
      <c r="A9" s="114"/>
      <c r="B9" s="44" t="s">
        <v>63</v>
      </c>
      <c r="C9" s="45"/>
      <c r="D9" s="44"/>
      <c r="E9" s="46">
        <f t="shared" si="0"/>
        <v>0</v>
      </c>
      <c r="F9" s="47"/>
      <c r="G9" s="48"/>
    </row>
    <row r="10" spans="1:10" ht="16.5" customHeight="1" x14ac:dyDescent="0.4">
      <c r="A10" s="115" t="s">
        <v>64</v>
      </c>
      <c r="B10" s="49" t="s">
        <v>65</v>
      </c>
      <c r="C10" s="50"/>
      <c r="D10" s="49"/>
      <c r="E10" s="51">
        <f t="shared" si="0"/>
        <v>0</v>
      </c>
      <c r="F10" s="52">
        <f>SUM(E10:E13)</f>
        <v>0</v>
      </c>
      <c r="G10" s="53" t="str">
        <f>IFERROR(VLOOKUP(F10,$I$2:$J$5,2,FALSE()),"")</f>
        <v/>
      </c>
    </row>
    <row r="11" spans="1:10" ht="16.5" customHeight="1" x14ac:dyDescent="0.4">
      <c r="A11" s="113"/>
      <c r="B11" s="54" t="s">
        <v>66</v>
      </c>
      <c r="C11" s="55"/>
      <c r="D11" s="54"/>
      <c r="E11" s="56">
        <f t="shared" si="0"/>
        <v>0</v>
      </c>
      <c r="F11" s="57"/>
      <c r="G11" s="58"/>
    </row>
    <row r="12" spans="1:10" ht="16.5" customHeight="1" x14ac:dyDescent="0.4">
      <c r="A12" s="113"/>
      <c r="B12" s="59" t="s">
        <v>67</v>
      </c>
      <c r="C12" s="60"/>
      <c r="D12" s="59"/>
      <c r="E12" s="61">
        <f t="shared" si="0"/>
        <v>0</v>
      </c>
      <c r="F12" s="57"/>
      <c r="G12" s="58"/>
    </row>
    <row r="13" spans="1:10" ht="16.5" customHeight="1" x14ac:dyDescent="0.4">
      <c r="A13" s="114"/>
      <c r="B13" s="62" t="s">
        <v>63</v>
      </c>
      <c r="C13" s="63"/>
      <c r="D13" s="62"/>
      <c r="E13" s="64">
        <f t="shared" si="0"/>
        <v>0</v>
      </c>
      <c r="F13" s="65"/>
      <c r="G13" s="66"/>
    </row>
    <row r="14" spans="1:10" ht="16.5" customHeight="1" x14ac:dyDescent="0.4">
      <c r="A14" s="117" t="s">
        <v>68</v>
      </c>
      <c r="B14" s="67" t="s">
        <v>69</v>
      </c>
      <c r="C14" s="68"/>
      <c r="D14" s="67"/>
      <c r="E14" s="69">
        <f t="shared" si="0"/>
        <v>0</v>
      </c>
      <c r="F14" s="70">
        <f>SUM(E14:E17)</f>
        <v>0</v>
      </c>
      <c r="G14" s="71" t="str">
        <f>IFERROR(VLOOKUP(F14,$I$2:$J$5,2,FALSE()),"")</f>
        <v/>
      </c>
    </row>
    <row r="15" spans="1:10" ht="16.5" customHeight="1" x14ac:dyDescent="0.4">
      <c r="A15" s="113"/>
      <c r="B15" s="72" t="s">
        <v>70</v>
      </c>
      <c r="C15" s="73"/>
      <c r="D15" s="72"/>
      <c r="E15" s="74">
        <f t="shared" si="0"/>
        <v>0</v>
      </c>
      <c r="F15" s="70"/>
      <c r="G15" s="71"/>
    </row>
    <row r="16" spans="1:10" ht="16.5" customHeight="1" x14ac:dyDescent="0.4">
      <c r="A16" s="113"/>
      <c r="B16" s="75" t="s">
        <v>71</v>
      </c>
      <c r="C16" s="76"/>
      <c r="D16" s="75"/>
      <c r="E16" s="77">
        <f t="shared" si="0"/>
        <v>0</v>
      </c>
      <c r="F16" s="70"/>
      <c r="G16" s="71"/>
    </row>
    <row r="17" spans="1:7" ht="16.5" customHeight="1" x14ac:dyDescent="0.4">
      <c r="A17" s="114"/>
      <c r="B17" s="78" t="s">
        <v>72</v>
      </c>
      <c r="C17" s="79"/>
      <c r="D17" s="78"/>
      <c r="E17" s="80">
        <f t="shared" si="0"/>
        <v>0</v>
      </c>
      <c r="F17" s="81"/>
      <c r="G17" s="82"/>
    </row>
    <row r="27" spans="1:7" ht="16.5" customHeight="1" x14ac:dyDescent="0.4">
      <c r="E27" s="4">
        <f>SUM(E2:E18)</f>
        <v>1</v>
      </c>
    </row>
    <row r="38" spans="1:1" ht="16.5" customHeight="1" x14ac:dyDescent="0.4">
      <c r="A38" s="4" t="s">
        <v>73</v>
      </c>
    </row>
    <row r="39" spans="1:1" ht="16.5" customHeight="1" x14ac:dyDescent="0.4">
      <c r="A39" s="4" t="s">
        <v>74</v>
      </c>
    </row>
  </sheetData>
  <sheetProtection sheet="1" objects="1" scenarios="1" selectLockedCells="1"/>
  <mergeCells count="4">
    <mergeCell ref="A2:A5"/>
    <mergeCell ref="A10:A13"/>
    <mergeCell ref="A6:A9"/>
    <mergeCell ref="A14:A17"/>
  </mergeCells>
  <conditionalFormatting sqref="A2:B2 B3:B5">
    <cfRule type="cellIs" dxfId="9" priority="8" operator="equal">
      <formula>"ja"</formula>
    </cfRule>
    <cfRule type="cellIs" dxfId="8" priority="9" operator="equal">
      <formula>"nee"</formula>
    </cfRule>
  </conditionalFormatting>
  <conditionalFormatting sqref="C2:C3 C5:C17">
    <cfRule type="cellIs" dxfId="7" priority="10" operator="equal">
      <formula>"ja"</formula>
    </cfRule>
    <cfRule type="cellIs" dxfId="6" priority="11" operator="equal">
      <formula>"nee"</formula>
    </cfRule>
  </conditionalFormatting>
  <conditionalFormatting sqref="C4">
    <cfRule type="cellIs" dxfId="5" priority="2" operator="equal">
      <formula>$A$38</formula>
    </cfRule>
    <cfRule type="cellIs" dxfId="4" priority="3" operator="equal">
      <formula>$A$39</formula>
    </cfRule>
    <cfRule type="cellIs" dxfId="3" priority="4" operator="equal">
      <formula>"""nee"""</formula>
    </cfRule>
    <cfRule type="cellIs" dxfId="2" priority="5" operator="equal">
      <formula>"""nee"""</formula>
    </cfRule>
  </conditionalFormatting>
  <conditionalFormatting sqref="D2:E5">
    <cfRule type="cellIs" dxfId="1" priority="6" operator="equal">
      <formula>"ja"</formula>
    </cfRule>
    <cfRule type="cellIs" dxfId="0" priority="7" operator="equal">
      <formula>"nee"</formula>
    </cfRule>
  </conditionalFormatting>
  <dataValidations count="1">
    <dataValidation type="list" sqref="C2:C17" xr:uid="{00000000-0002-0000-0100-000000000000}">
      <formula1>"Ja,Nee"</formula1>
      <formula2>0</formula2>
    </dataValidation>
  </dataValidation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0"/>
  <sheetViews>
    <sheetView tabSelected="1" zoomScale="85" zoomScaleNormal="85" workbookViewId="0">
      <selection activeCell="C5" sqref="C5"/>
    </sheetView>
  </sheetViews>
  <sheetFormatPr defaultColWidth="28" defaultRowHeight="16.5" customHeight="1" x14ac:dyDescent="0.4"/>
  <cols>
    <col min="1" max="1" width="61.109375" style="83" customWidth="1"/>
    <col min="2" max="2" width="13.44140625" style="83" customWidth="1"/>
    <col min="3" max="3" width="10.44140625" style="83" customWidth="1"/>
    <col min="4" max="4" width="28" style="83" customWidth="1"/>
    <col min="5" max="5" width="10" style="83" customWidth="1"/>
    <col min="6" max="6" width="28" style="83" customWidth="1"/>
    <col min="7" max="7" width="10" style="83" customWidth="1"/>
    <col min="8" max="8" width="28" style="83" customWidth="1"/>
    <col min="9" max="9" width="10" style="83" customWidth="1"/>
    <col min="10" max="10" width="20" style="83" customWidth="1"/>
    <col min="11" max="11" width="10" style="83" customWidth="1"/>
    <col min="12" max="12" width="28" style="83" customWidth="1"/>
    <col min="13" max="13" width="10" style="83" customWidth="1"/>
    <col min="14" max="14" width="28" style="83" customWidth="1"/>
    <col min="15" max="15" width="10" style="83" customWidth="1"/>
    <col min="16" max="16" width="28" style="83" customWidth="1"/>
    <col min="17" max="17" width="10" style="83" customWidth="1"/>
    <col min="18" max="18" width="28" style="83" customWidth="1"/>
    <col min="19" max="16384" width="28" style="83"/>
  </cols>
  <sheetData>
    <row r="1" spans="1:18" ht="33" customHeight="1" x14ac:dyDescent="0.4">
      <c r="A1" s="84" t="s">
        <v>75</v>
      </c>
      <c r="B1" s="84"/>
      <c r="C1" s="84"/>
      <c r="D1" s="84"/>
      <c r="E1" s="84"/>
      <c r="F1" s="84"/>
      <c r="G1" s="84"/>
      <c r="H1" s="84"/>
      <c r="I1" s="84"/>
      <c r="J1" s="84"/>
      <c r="K1" s="84"/>
      <c r="L1" s="84"/>
      <c r="M1" s="84"/>
      <c r="N1" s="84"/>
      <c r="O1" s="84"/>
      <c r="P1" s="84"/>
      <c r="Q1" s="84"/>
      <c r="R1" s="84"/>
    </row>
    <row r="3" spans="1:18" ht="13.5" customHeight="1" x14ac:dyDescent="0.4">
      <c r="C3" s="119" t="s">
        <v>76</v>
      </c>
      <c r="D3" s="120"/>
      <c r="E3" s="123" t="s">
        <v>77</v>
      </c>
      <c r="F3" s="124"/>
      <c r="G3" s="119" t="s">
        <v>78</v>
      </c>
      <c r="H3" s="120"/>
      <c r="I3" s="123" t="s">
        <v>79</v>
      </c>
      <c r="J3" s="124"/>
      <c r="K3" s="119" t="s">
        <v>80</v>
      </c>
      <c r="L3" s="120"/>
      <c r="M3" s="123" t="s">
        <v>81</v>
      </c>
      <c r="N3" s="124"/>
      <c r="O3" s="119" t="s">
        <v>82</v>
      </c>
      <c r="P3" s="120"/>
      <c r="Q3" s="85" t="s">
        <v>83</v>
      </c>
    </row>
    <row r="4" spans="1:18" s="89" customFormat="1" ht="30" customHeight="1" x14ac:dyDescent="0.3">
      <c r="A4" s="87" t="s">
        <v>84</v>
      </c>
      <c r="B4" s="87" t="s">
        <v>85</v>
      </c>
      <c r="C4" s="88" t="s">
        <v>86</v>
      </c>
      <c r="D4" s="87" t="s">
        <v>87</v>
      </c>
      <c r="E4" s="88" t="s">
        <v>86</v>
      </c>
      <c r="F4" s="87" t="s">
        <v>87</v>
      </c>
      <c r="G4" s="88" t="s">
        <v>86</v>
      </c>
      <c r="H4" s="87" t="s">
        <v>87</v>
      </c>
      <c r="I4" s="88" t="s">
        <v>86</v>
      </c>
      <c r="J4" s="87" t="s">
        <v>87</v>
      </c>
      <c r="K4" s="88" t="s">
        <v>86</v>
      </c>
      <c r="L4" s="87" t="s">
        <v>87</v>
      </c>
      <c r="M4" s="88" t="s">
        <v>86</v>
      </c>
      <c r="N4" s="87" t="s">
        <v>87</v>
      </c>
      <c r="O4" s="88" t="s">
        <v>86</v>
      </c>
      <c r="P4" s="87" t="s">
        <v>87</v>
      </c>
      <c r="Q4" s="88" t="s">
        <v>86</v>
      </c>
      <c r="R4" s="87"/>
    </row>
    <row r="5" spans="1:18" s="89" customFormat="1" ht="30" customHeight="1" x14ac:dyDescent="0.3">
      <c r="A5" s="90" t="s">
        <v>88</v>
      </c>
      <c r="B5" s="90" t="s">
        <v>89</v>
      </c>
      <c r="C5" s="91" t="s">
        <v>49</v>
      </c>
      <c r="D5" s="92"/>
      <c r="E5" s="91" t="s">
        <v>49</v>
      </c>
      <c r="F5" s="92"/>
      <c r="G5" s="91" t="s">
        <v>49</v>
      </c>
      <c r="H5" s="92"/>
      <c r="I5" s="91" t="s">
        <v>49</v>
      </c>
      <c r="J5" s="92"/>
      <c r="K5" s="91" t="s">
        <v>49</v>
      </c>
      <c r="L5" s="92"/>
      <c r="M5" s="91"/>
      <c r="N5" s="92"/>
      <c r="O5" s="91"/>
      <c r="P5" s="92"/>
      <c r="Q5" s="91"/>
      <c r="R5" s="92"/>
    </row>
    <row r="6" spans="1:18" s="89" customFormat="1" ht="30" customHeight="1" x14ac:dyDescent="0.3">
      <c r="A6" s="94" t="s">
        <v>90</v>
      </c>
      <c r="B6" s="94" t="s">
        <v>89</v>
      </c>
      <c r="C6" s="95" t="s">
        <v>49</v>
      </c>
      <c r="D6" s="96"/>
      <c r="E6" s="95" t="s">
        <v>49</v>
      </c>
      <c r="F6" s="96"/>
      <c r="G6" s="95" t="s">
        <v>49</v>
      </c>
      <c r="H6" s="96"/>
      <c r="I6" s="95" t="s">
        <v>49</v>
      </c>
      <c r="J6" s="96"/>
      <c r="K6" s="95" t="s">
        <v>49</v>
      </c>
      <c r="L6" s="96"/>
      <c r="M6" s="95"/>
      <c r="N6" s="96"/>
      <c r="O6" s="95"/>
      <c r="P6" s="96"/>
      <c r="Q6" s="95"/>
      <c r="R6" s="96"/>
    </row>
    <row r="7" spans="1:18" s="89" customFormat="1" ht="30" customHeight="1" x14ac:dyDescent="0.3">
      <c r="A7" s="90" t="s">
        <v>91</v>
      </c>
      <c r="B7" s="90" t="s">
        <v>89</v>
      </c>
      <c r="C7" s="91" t="s">
        <v>49</v>
      </c>
      <c r="D7" s="92"/>
      <c r="E7" s="91" t="s">
        <v>49</v>
      </c>
      <c r="F7" s="92"/>
      <c r="G7" s="91" t="s">
        <v>49</v>
      </c>
      <c r="H7" s="92"/>
      <c r="I7" s="91" t="s">
        <v>49</v>
      </c>
      <c r="J7" s="92"/>
      <c r="K7" s="91" t="s">
        <v>49</v>
      </c>
      <c r="L7" s="92"/>
      <c r="M7" s="91"/>
      <c r="N7" s="92"/>
      <c r="O7" s="91"/>
      <c r="P7" s="92"/>
      <c r="Q7" s="91"/>
      <c r="R7" s="92"/>
    </row>
    <row r="8" spans="1:18" s="89" customFormat="1" ht="30" customHeight="1" x14ac:dyDescent="0.3">
      <c r="A8" s="94" t="s">
        <v>92</v>
      </c>
      <c r="B8" s="94" t="s">
        <v>93</v>
      </c>
      <c r="C8" s="95" t="s">
        <v>61</v>
      </c>
      <c r="D8" s="96"/>
      <c r="E8" s="95" t="s">
        <v>61</v>
      </c>
      <c r="F8" s="96"/>
      <c r="G8" s="95" t="s">
        <v>49</v>
      </c>
      <c r="H8" s="96"/>
      <c r="I8" s="95" t="s">
        <v>49</v>
      </c>
      <c r="J8" s="96"/>
      <c r="K8" s="95" t="s">
        <v>49</v>
      </c>
      <c r="L8" s="96"/>
      <c r="M8" s="95"/>
      <c r="N8" s="96"/>
      <c r="O8" s="95"/>
      <c r="P8" s="96"/>
      <c r="Q8" s="95"/>
      <c r="R8" s="96"/>
    </row>
    <row r="9" spans="1:18" s="89" customFormat="1" ht="30" customHeight="1" x14ac:dyDescent="0.3">
      <c r="A9" s="90" t="s">
        <v>94</v>
      </c>
      <c r="B9" s="90" t="s">
        <v>93</v>
      </c>
      <c r="C9" s="91" t="s">
        <v>49</v>
      </c>
      <c r="D9" s="92"/>
      <c r="E9" s="91" t="s">
        <v>49</v>
      </c>
      <c r="F9" s="92"/>
      <c r="G9" s="91" t="s">
        <v>49</v>
      </c>
      <c r="H9" s="92"/>
      <c r="I9" s="91" t="s">
        <v>49</v>
      </c>
      <c r="J9" s="92"/>
      <c r="K9" s="91" t="s">
        <v>49</v>
      </c>
      <c r="L9" s="92"/>
      <c r="M9" s="91"/>
      <c r="N9" s="92"/>
      <c r="O9" s="91"/>
      <c r="P9" s="92"/>
      <c r="Q9" s="91"/>
      <c r="R9" s="92"/>
    </row>
    <row r="10" spans="1:18" s="89" customFormat="1" ht="30" customHeight="1" x14ac:dyDescent="0.3">
      <c r="A10" s="94" t="s">
        <v>95</v>
      </c>
      <c r="B10" s="94" t="s">
        <v>96</v>
      </c>
      <c r="C10" s="95" t="s">
        <v>49</v>
      </c>
      <c r="D10" s="96"/>
      <c r="E10" s="95" t="s">
        <v>49</v>
      </c>
      <c r="F10" s="96"/>
      <c r="G10" s="95" t="s">
        <v>49</v>
      </c>
      <c r="H10" s="96"/>
      <c r="I10" s="95" t="s">
        <v>49</v>
      </c>
      <c r="J10" s="96"/>
      <c r="K10" s="95" t="s">
        <v>49</v>
      </c>
      <c r="L10" s="96"/>
      <c r="M10" s="95"/>
      <c r="N10" s="96"/>
      <c r="O10" s="95"/>
      <c r="P10" s="96"/>
      <c r="Q10" s="95"/>
      <c r="R10" s="96"/>
    </row>
    <row r="11" spans="1:18" s="89" customFormat="1" ht="30" customHeight="1" x14ac:dyDescent="0.3">
      <c r="A11" s="90" t="s">
        <v>97</v>
      </c>
      <c r="B11" s="90" t="s">
        <v>98</v>
      </c>
      <c r="C11" s="91" t="s">
        <v>49</v>
      </c>
      <c r="D11" s="92"/>
      <c r="E11" s="91" t="s">
        <v>49</v>
      </c>
      <c r="F11" s="92"/>
      <c r="G11" s="91" t="s">
        <v>49</v>
      </c>
      <c r="H11" s="92"/>
      <c r="I11" s="91" t="s">
        <v>49</v>
      </c>
      <c r="J11" s="92"/>
      <c r="K11" s="91" t="s">
        <v>49</v>
      </c>
      <c r="L11" s="92"/>
      <c r="M11" s="91"/>
      <c r="N11" s="92"/>
      <c r="O11" s="91"/>
      <c r="P11" s="92"/>
      <c r="Q11" s="91"/>
      <c r="R11" s="92"/>
    </row>
    <row r="12" spans="1:18" s="89" customFormat="1" ht="30" customHeight="1" x14ac:dyDescent="0.3">
      <c r="A12" s="94" t="s">
        <v>99</v>
      </c>
      <c r="B12" s="94" t="s">
        <v>100</v>
      </c>
      <c r="C12" s="95" t="s">
        <v>49</v>
      </c>
      <c r="D12" s="96"/>
      <c r="E12" s="95" t="s">
        <v>49</v>
      </c>
      <c r="F12" s="96"/>
      <c r="G12" s="95" t="s">
        <v>49</v>
      </c>
      <c r="H12" s="96"/>
      <c r="I12" s="95" t="s">
        <v>49</v>
      </c>
      <c r="J12" s="96"/>
      <c r="K12" s="95" t="s">
        <v>49</v>
      </c>
      <c r="L12" s="96"/>
      <c r="M12" s="95"/>
      <c r="N12" s="96"/>
      <c r="O12" s="95"/>
      <c r="P12" s="96"/>
      <c r="Q12" s="95"/>
      <c r="R12" s="96"/>
    </row>
    <row r="13" spans="1:18" s="89" customFormat="1" ht="29.25" customHeight="1" x14ac:dyDescent="0.3">
      <c r="A13" s="90" t="s">
        <v>101</v>
      </c>
      <c r="B13" s="90" t="s">
        <v>102</v>
      </c>
      <c r="C13" s="91" t="s">
        <v>49</v>
      </c>
      <c r="D13" s="92"/>
      <c r="E13" s="91" t="s">
        <v>49</v>
      </c>
      <c r="F13" s="92"/>
      <c r="G13" s="91" t="s">
        <v>61</v>
      </c>
      <c r="H13" s="92"/>
      <c r="I13" s="91" t="s">
        <v>49</v>
      </c>
      <c r="J13" s="92"/>
      <c r="K13" s="91" t="s">
        <v>49</v>
      </c>
      <c r="L13" s="92"/>
      <c r="M13" s="91"/>
      <c r="N13" s="92"/>
      <c r="O13" s="91"/>
      <c r="P13" s="92"/>
      <c r="Q13" s="91"/>
      <c r="R13" s="92"/>
    </row>
    <row r="14" spans="1:18" s="89" customFormat="1" ht="30" customHeight="1" x14ac:dyDescent="0.3">
      <c r="A14" s="94" t="s">
        <v>103</v>
      </c>
      <c r="B14" s="94" t="s">
        <v>104</v>
      </c>
      <c r="C14" s="95" t="s">
        <v>61</v>
      </c>
      <c r="D14" s="96"/>
      <c r="E14" s="95" t="s">
        <v>61</v>
      </c>
      <c r="F14" s="96"/>
      <c r="G14" s="95" t="s">
        <v>49</v>
      </c>
      <c r="H14" s="96"/>
      <c r="I14" s="95" t="s">
        <v>61</v>
      </c>
      <c r="J14" s="96"/>
      <c r="K14" s="95" t="s">
        <v>61</v>
      </c>
      <c r="L14" s="96"/>
      <c r="M14" s="95"/>
      <c r="N14" s="96"/>
      <c r="O14" s="95"/>
      <c r="P14" s="96"/>
      <c r="Q14" s="95"/>
      <c r="R14" s="96"/>
    </row>
    <row r="15" spans="1:18" s="89" customFormat="1" ht="16.5" customHeight="1" x14ac:dyDescent="0.3"/>
    <row r="16" spans="1:18" s="89" customFormat="1" ht="16.5" customHeight="1" x14ac:dyDescent="0.3">
      <c r="A16" t="s">
        <v>105</v>
      </c>
    </row>
    <row r="17" spans="1:17" s="89" customFormat="1" ht="16.5" customHeight="1" x14ac:dyDescent="0.3"/>
    <row r="18" spans="1:17" s="89" customFormat="1" ht="16.5" customHeight="1" x14ac:dyDescent="0.4">
      <c r="A18" s="98" t="s">
        <v>106</v>
      </c>
      <c r="B18" s="98"/>
      <c r="C18" s="98"/>
      <c r="D18" s="98"/>
      <c r="E18" s="98"/>
      <c r="F18" s="98"/>
      <c r="G18" s="98"/>
      <c r="H18" s="98"/>
    </row>
    <row r="19" spans="1:17" s="89" customFormat="1" ht="33" customHeight="1" x14ac:dyDescent="0.4">
      <c r="A19" s="98" t="s">
        <v>107</v>
      </c>
      <c r="B19" s="98" t="s">
        <v>108</v>
      </c>
      <c r="C19" s="98" t="s">
        <v>109</v>
      </c>
      <c r="D19" s="98" t="s">
        <v>110</v>
      </c>
      <c r="E19" s="98" t="s">
        <v>111</v>
      </c>
      <c r="F19" s="98" t="s">
        <v>112</v>
      </c>
      <c r="G19" s="98" t="s">
        <v>113</v>
      </c>
      <c r="H19" s="98" t="s">
        <v>114</v>
      </c>
      <c r="N19" s="87" t="s">
        <v>107</v>
      </c>
      <c r="O19" s="87" t="s">
        <v>115</v>
      </c>
      <c r="Q19" s="87"/>
    </row>
    <row r="20" spans="1:17" ht="30" customHeight="1" x14ac:dyDescent="0.4">
      <c r="A20" s="99" t="str">
        <f>C3</f>
        <v>Behuizing</v>
      </c>
      <c r="B20" s="100" t="b">
        <f>OR(COUNTIF(C5:C14,"Ja")&gt;0,COUNTIF(C5:C14,"Nee")&gt;0)</f>
        <v>1</v>
      </c>
      <c r="C20" s="100" t="b">
        <f>AND(B20,C5="Ja",C6="Ja",C7="Ja",C8="Ja",C9="Ja",C10="Ja",C14&lt;&gt;"Ja")</f>
        <v>0</v>
      </c>
      <c r="D20" s="100" t="b">
        <f>AND(B20,NOT(C20),C5="Ja",C6="Ja",C7="Ja",C8="Ja",C9="Ja",C11="Ja",C12&lt;&gt;"Ja",C13&lt;&gt;"Ja",C14&lt;&gt;"Ja")</f>
        <v>0</v>
      </c>
      <c r="E20" s="100" t="b">
        <f>AND(B20,NOT(C20),NOT(D20),C5="Ja",C6="Ja",C7="Ja",C8="Ja",C9="Ja",C12&lt;&gt;"Ja",C13&lt;&gt;"Ja",C14&lt;&gt;"Ja")</f>
        <v>0</v>
      </c>
      <c r="F20" s="100" t="b">
        <f>AND(B20,NOT(C20),NOT(D20),NOT(E20),C14&lt;&gt;"Ja",OR(C12="Ja",C13="Ja"))</f>
        <v>1</v>
      </c>
      <c r="G20" s="100" t="b">
        <f>AND(B20,OR(C14="Ja",AND(NOT(C20),NOT(D20),NOT(E20),NOT(F20))))</f>
        <v>0</v>
      </c>
      <c r="H20" s="101" t="str">
        <f t="shared" ref="H20:H27" si="0">IF(NOT(B20),"n.v.t.",IF(C20,"A",IF(D20,"B",IF(E20,"C",IF(F20,"D","E")))))</f>
        <v>D</v>
      </c>
      <c r="I20" s="102"/>
      <c r="J20" s="102"/>
      <c r="K20" s="102"/>
      <c r="N20" s="99" t="s">
        <v>76</v>
      </c>
      <c r="O20" s="103">
        <f t="shared" ref="O20:O27" si="1">IF(H20="n.v.t.","",IF(H20="A",1,IF(H20="B",2,IF(H20="C",3,IF(H20="D",4,5)))))</f>
        <v>4</v>
      </c>
      <c r="Q20" s="103"/>
    </row>
    <row r="21" spans="1:17" ht="30" customHeight="1" x14ac:dyDescent="0.4">
      <c r="A21" s="99" t="str">
        <f>E3</f>
        <v>Lichtkap</v>
      </c>
      <c r="B21" s="100" t="b">
        <f>OR(COUNTIF(E5:E14,"Ja")&gt;0,COUNTIF(E5:E14,"Nee")&gt;0)</f>
        <v>1</v>
      </c>
      <c r="C21" s="100" t="b">
        <f>AND(B21,E5="Ja",E6="Ja",E7="Ja",E8="Ja",E9="Ja",E10="Ja",E14&lt;&gt;"Ja")</f>
        <v>0</v>
      </c>
      <c r="D21" s="100" t="b">
        <f>AND(B21,NOT(C21),E5="Ja",E6="Ja",E7="Ja",E8="Ja",E9="Ja",E11="Ja",E12&lt;&gt;"Ja",E13&lt;&gt;"Ja",E14&lt;&gt;"Ja")</f>
        <v>0</v>
      </c>
      <c r="E21" s="100" t="b">
        <f>AND(B21,NOT(C21),NOT(D21),E5="Ja",E6="Ja",E7="Ja",E8="Ja",E9="Ja",E12&lt;&gt;"Ja",E13&lt;&gt;"Ja",E14&lt;&gt;"Ja")</f>
        <v>0</v>
      </c>
      <c r="F21" s="100" t="b">
        <f>AND(B21,NOT(C21),NOT(D21),NOT(E21),E14&lt;&gt;"Ja",OR(E12="Ja",E13="Ja"))</f>
        <v>1</v>
      </c>
      <c r="G21" s="100" t="b">
        <f>AND(B21,OR(E14="Ja",AND(NOT(C21),NOT(D21),NOT(E21),NOT(F21))))</f>
        <v>0</v>
      </c>
      <c r="H21" s="101" t="str">
        <f t="shared" si="0"/>
        <v>D</v>
      </c>
      <c r="I21" s="102"/>
      <c r="J21" s="102"/>
      <c r="K21" s="102"/>
      <c r="N21" s="99" t="s">
        <v>77</v>
      </c>
      <c r="O21" s="103">
        <f t="shared" si="1"/>
        <v>4</v>
      </c>
      <c r="Q21" s="103"/>
    </row>
    <row r="22" spans="1:17" ht="30" customHeight="1" x14ac:dyDescent="0.4">
      <c r="A22" s="99" t="str">
        <f>G3</f>
        <v>LED module</v>
      </c>
      <c r="B22" s="100" t="b">
        <f>OR(COUNTIF(G5:G14,"Ja")&gt;0,COUNTIF(G5:G14,"Nee")&gt;0)</f>
        <v>1</v>
      </c>
      <c r="C22" s="100" t="b">
        <f>AND(B22,G5="Ja",G6="Ja",G7="Ja",G8="Ja",G9="Ja",G10="Ja",G14&lt;&gt;"Ja")</f>
        <v>0</v>
      </c>
      <c r="D22" s="100" t="b">
        <f>AND(B22,NOT(C22),G5="Ja",G6="Ja",G7="Ja",G8="Ja",G9="Ja",G11="Ja",G12&lt;&gt;"Ja",G13&lt;&gt;"Ja",G14&lt;&gt;"Ja")</f>
        <v>0</v>
      </c>
      <c r="E22" s="100" t="b">
        <f>AND(B22,NOT(C22),NOT(D22),G5="Ja",G6="Ja",G7="Ja",G8="Ja",G9="Ja",G12&lt;&gt;"Ja",G13&lt;&gt;"Ja",G14&lt;&gt;"Ja")</f>
        <v>0</v>
      </c>
      <c r="F22" s="100" t="b">
        <f>AND(B22,NOT(C22),NOT(D22),NOT(E22),G14&lt;&gt;"Ja",OR(G12="Ja",G13="Ja"))</f>
        <v>0</v>
      </c>
      <c r="G22" s="100" t="b">
        <f>AND(B22,OR(G14="Ja",AND(NOT(C22),NOT(D22),NOT(E22),NOT(F22))))</f>
        <v>1</v>
      </c>
      <c r="H22" s="101" t="str">
        <f t="shared" si="0"/>
        <v>E</v>
      </c>
      <c r="I22" s="102"/>
      <c r="J22" s="102"/>
      <c r="K22" s="102"/>
      <c r="N22" s="99" t="s">
        <v>78</v>
      </c>
      <c r="O22" s="103">
        <f t="shared" si="1"/>
        <v>5</v>
      </c>
      <c r="Q22" s="103"/>
    </row>
    <row r="23" spans="1:17" ht="30" customHeight="1" x14ac:dyDescent="0.4">
      <c r="A23" s="99" t="str">
        <f>I3</f>
        <v>Driver</v>
      </c>
      <c r="B23" s="100" t="b">
        <f>OR(COUNTIF(I5:I14,"Ja")&gt;0,COUNTIF(I5:I14,"Nee")&gt;0)</f>
        <v>1</v>
      </c>
      <c r="C23" s="100" t="b">
        <f>AND(B23,I5="Ja",I6="Ja",I7="Ja",I8="Ja",I9="Ja",I10="Ja",I14&lt;&gt;"Ja")</f>
        <v>1</v>
      </c>
      <c r="D23" s="100" t="b">
        <f>AND(B23,NOT(C23),I5="Ja",I6="Ja",I7="Ja",I8="Ja",I9="Ja",I11="Ja",I12&lt;&gt;"Ja",I13&lt;&gt;"Ja",I14&lt;&gt;"Ja")</f>
        <v>0</v>
      </c>
      <c r="E23" s="100" t="b">
        <f>AND(B23,NOT(C23),NOT(D23),I5="Ja",I6="Ja",I7="Ja",I8="Ja",I9="Ja",I12&lt;&gt;"Ja",I13&lt;&gt;"Ja",I14&lt;&gt;"Ja")</f>
        <v>0</v>
      </c>
      <c r="F23" s="100" t="b">
        <f>AND(B23,NOT(C23),NOT(D23),NOT(E23),I14&lt;&gt;"Ja",OR(I12="Ja",I13="Ja"))</f>
        <v>0</v>
      </c>
      <c r="G23" s="100" t="b">
        <f>AND(B23,OR(I14="Ja",AND(NOT(C23),NOT(D23),NOT(E23),NOT(F23))))</f>
        <v>0</v>
      </c>
      <c r="H23" s="101" t="str">
        <f t="shared" si="0"/>
        <v>A</v>
      </c>
      <c r="I23" s="102"/>
      <c r="J23" s="102"/>
      <c r="K23" s="102"/>
      <c r="N23" s="99" t="s">
        <v>79</v>
      </c>
      <c r="O23" s="103">
        <f t="shared" si="1"/>
        <v>1</v>
      </c>
      <c r="Q23" s="103"/>
    </row>
    <row r="24" spans="1:17" ht="30" customHeight="1" x14ac:dyDescent="0.4">
      <c r="A24" s="99" t="str">
        <f>K3</f>
        <v>SPD</v>
      </c>
      <c r="B24" s="100" t="b">
        <f>OR(COUNTIF(K5:K14,"Ja")&gt;0,COUNTIF(K5:K14,"Nee")&gt;0)</f>
        <v>1</v>
      </c>
      <c r="C24" s="100" t="b">
        <f>AND(B24,K5="Ja",K6="Ja",K7="Ja",K8="Ja",K9="Ja",K10="Ja",K14&lt;&gt;"Ja")</f>
        <v>1</v>
      </c>
      <c r="D24" s="100" t="b">
        <f>AND(B24,NOT(C24),K5="Ja",K6="Ja",K7="Ja",K8="Ja",K9="Ja",K11="Ja",K12&lt;&gt;"Ja",K13&lt;&gt;"Ja",K14&lt;&gt;"Ja")</f>
        <v>0</v>
      </c>
      <c r="E24" s="100" t="b">
        <f>AND(B24,NOT(C24),NOT(D24),K5="Ja",K6="Ja",K7="Ja",K8="Ja",K9="Ja",K12&lt;&gt;"Ja",K13&lt;&gt;"Ja",K14&lt;&gt;"Ja")</f>
        <v>0</v>
      </c>
      <c r="F24" s="100" t="b">
        <f>AND(B24,NOT(C24),NOT(D24),NOT(E24),K14&lt;&gt;"Ja",OR(K12="Ja",K13="Ja"))</f>
        <v>0</v>
      </c>
      <c r="G24" s="100" t="b">
        <f>AND(B24,OR(K14="Ja",AND(NOT(C24),NOT(D24),NOT(E24),NOT(F24))))</f>
        <v>0</v>
      </c>
      <c r="H24" s="101" t="str">
        <f t="shared" si="0"/>
        <v>A</v>
      </c>
      <c r="I24" s="102"/>
      <c r="J24" s="102"/>
      <c r="K24" s="102"/>
      <c r="N24" s="99" t="s">
        <v>80</v>
      </c>
      <c r="O24" s="103">
        <f t="shared" si="1"/>
        <v>1</v>
      </c>
      <c r="Q24" s="103"/>
    </row>
    <row r="25" spans="1:17" ht="30" customHeight="1" x14ac:dyDescent="0.4">
      <c r="A25" s="99" t="str">
        <f>M3</f>
        <v xml:space="preserve">Sensor </v>
      </c>
      <c r="B25" s="100" t="b">
        <f>OR(COUNTIF(M5:M14,"Ja")&gt;0,COUNTIF(M5:M14,"Nee")&gt;0)</f>
        <v>0</v>
      </c>
      <c r="C25" s="100" t="b">
        <f>AND(B25,M5="Ja",M6="Ja",M7="Ja",M8="Ja",M9="Ja",M10="Ja",M14&lt;&gt;"Ja")</f>
        <v>0</v>
      </c>
      <c r="D25" s="100" t="b">
        <f>AND(B25,NOT(C25),M5="Ja",M6="Ja",M7="Ja",M8="Ja",M9="Ja",M11="Ja",M12&lt;&gt;"Ja",M13&lt;&gt;"Ja",M14&lt;&gt;"Ja")</f>
        <v>0</v>
      </c>
      <c r="E25" s="100" t="b">
        <f>AND(B25,NOT(C25),NOT(D25),M5="Ja",M6="Ja",M7="Ja",M8="Ja",M9="Ja",M12&lt;&gt;"Ja",M13&lt;&gt;"Ja",M14&lt;&gt;"Ja")</f>
        <v>0</v>
      </c>
      <c r="F25" s="100" t="b">
        <f>AND(B25,NOT(C25),NOT(D25),NOT(E25),M14&lt;&gt;"Ja",OR(M12="Ja",M13="Ja"))</f>
        <v>0</v>
      </c>
      <c r="G25" s="100" t="b">
        <f>AND(B25,OR(M14="Ja",AND(NOT(C25),NOT(D25),NOT(E25),NOT(F25))))</f>
        <v>0</v>
      </c>
      <c r="H25" s="101" t="str">
        <f t="shared" si="0"/>
        <v>n.v.t.</v>
      </c>
      <c r="I25" s="102"/>
      <c r="J25" s="102"/>
      <c r="K25" s="102"/>
      <c r="N25" s="99" t="s">
        <v>116</v>
      </c>
      <c r="O25" s="103" t="str">
        <f t="shared" si="1"/>
        <v/>
      </c>
      <c r="Q25" s="103"/>
    </row>
    <row r="26" spans="1:17" ht="30" customHeight="1" x14ac:dyDescent="0.4">
      <c r="A26" s="99" t="str">
        <f>O3</f>
        <v>Afdichting</v>
      </c>
      <c r="B26" s="100" t="b">
        <f>OR(COUNTIF(O5:O14,"Ja")&gt;0,COUNTIF(O5:O14,"Nee")&gt;0)</f>
        <v>0</v>
      </c>
      <c r="C26" s="100" t="b">
        <f>AND(B26,O5="Ja",O6="Ja",O7="Ja",O8="Ja",O9="Ja",O10="Ja",O14&lt;&gt;"Ja")</f>
        <v>0</v>
      </c>
      <c r="D26" s="100" t="b">
        <f>AND(B26,NOT(C26),O5="Ja",O6="Ja",O7="Ja",O8="Ja",O9="Ja",O11="Ja",O12&lt;&gt;"Ja",O13&lt;&gt;"Ja",O14&lt;&gt;"Ja")</f>
        <v>0</v>
      </c>
      <c r="E26" s="100" t="b">
        <f>AND(B26,NOT(C26),NOT(D26),O5="Ja",O6="Ja",O7="Ja",O8="Ja",O9="Ja",O12&lt;&gt;"Ja",O13&lt;&gt;"Ja",O14&lt;&gt;"Ja")</f>
        <v>0</v>
      </c>
      <c r="F26" s="100" t="b">
        <f>AND(B26,NOT(C26),NOT(D26),NOT(E26),O14&lt;&gt;"Ja",OR(O12="Ja",O13="Ja"))</f>
        <v>0</v>
      </c>
      <c r="G26" s="100" t="b">
        <f>AND(B26,OR(O14="Ja",AND(NOT(C26),NOT(D26),NOT(E26),NOT(F26))))</f>
        <v>0</v>
      </c>
      <c r="H26" s="101" t="str">
        <f t="shared" si="0"/>
        <v>n.v.t.</v>
      </c>
      <c r="I26" s="102"/>
      <c r="J26" s="102"/>
      <c r="K26" s="102"/>
      <c r="N26" s="99" t="s">
        <v>82</v>
      </c>
      <c r="O26" s="103" t="str">
        <f t="shared" si="1"/>
        <v/>
      </c>
      <c r="Q26" s="103"/>
    </row>
    <row r="27" spans="1:17" ht="30" customHeight="1" x14ac:dyDescent="0.4">
      <c r="A27" s="99" t="str">
        <f>Q3</f>
        <v>Connector sensor/OLC</v>
      </c>
      <c r="B27" s="100" t="b">
        <f>OR(COUNTIF(Q5:Q14,"Ja")&gt;0,COUNTIF(Q5:Q14,"Nee")&gt;0)</f>
        <v>0</v>
      </c>
      <c r="C27" s="100" t="b">
        <f>AND(B27,Q5="Ja",Q6="Ja",Q7="Ja",Q8="Ja",Q9="Ja",Q10="Ja",Q14&lt;&gt;"Ja")</f>
        <v>0</v>
      </c>
      <c r="D27" s="100" t="b">
        <f>AND(B27,NOT(C27),Q5="Ja",Q6="Ja",Q7="Ja",Q8="Ja",Q9="Ja",Q11="Ja",Q12&lt;&gt;"Ja",Q13&lt;&gt;"Ja",Q14&lt;&gt;"Ja")</f>
        <v>0</v>
      </c>
      <c r="E27" s="100" t="b">
        <f>AND(B27,NOT(C27),NOT(D27),Q5="Ja",Q6="Ja",Q7="Ja",Q8="Ja",Q9="Ja",Q12&lt;&gt;"Ja",Q13&lt;&gt;"Ja",Q14&lt;&gt;"Ja")</f>
        <v>0</v>
      </c>
      <c r="F27" s="100" t="b">
        <f>AND(B27,NOT(C27),NOT(D27),NOT(E27),Q14&lt;&gt;"Ja",OR(Q12="Ja",Q13="Ja"))</f>
        <v>0</v>
      </c>
      <c r="G27" s="100" t="b">
        <f>AND(B27,OR(Q14="Ja",AND(NOT(C27),NOT(D27),NOT(E27),NOT(F27))))</f>
        <v>0</v>
      </c>
      <c r="H27" s="101" t="str">
        <f t="shared" si="0"/>
        <v>n.v.t.</v>
      </c>
      <c r="N27" s="99"/>
      <c r="O27" s="103" t="str">
        <f t="shared" si="1"/>
        <v/>
      </c>
    </row>
    <row r="29" spans="1:17" ht="16.5" customHeight="1" x14ac:dyDescent="0.4">
      <c r="A29" s="84" t="s">
        <v>117</v>
      </c>
      <c r="B29" s="84"/>
      <c r="C29" s="84"/>
      <c r="D29" s="84"/>
      <c r="E29" s="84"/>
      <c r="F29" s="84"/>
      <c r="G29" s="84"/>
      <c r="H29" s="84"/>
    </row>
    <row r="30" spans="1:17" ht="16.5" customHeight="1" x14ac:dyDescent="0.4">
      <c r="A30" s="84" t="s">
        <v>118</v>
      </c>
      <c r="B30" s="84" t="s">
        <v>119</v>
      </c>
      <c r="C30" s="84"/>
      <c r="D30" s="84"/>
      <c r="E30" s="84"/>
      <c r="F30" s="84"/>
      <c r="G30" s="84"/>
      <c r="H30" s="84"/>
    </row>
    <row r="31" spans="1:17" ht="30.75" customHeight="1" x14ac:dyDescent="0.4">
      <c r="A31" s="104" t="str">
        <f>IF(COUNT(score_51)=0,"n.v.t.",IF(MAX(score_51)=1,"A",IF(MAX(score_51)=2,"B",IF(MAX(score_51)=3,"C",IF(MAX(score_51)=4,"D","E")))))</f>
        <v>E</v>
      </c>
      <c r="B31" s="121" t="s">
        <v>120</v>
      </c>
      <c r="C31" s="120"/>
      <c r="D31" s="120"/>
      <c r="E31" s="103"/>
      <c r="F31" s="103"/>
      <c r="G31" s="103"/>
      <c r="H31" s="103"/>
    </row>
    <row r="34" spans="1:8" ht="16.5" customHeight="1" x14ac:dyDescent="0.4">
      <c r="A34" s="84" t="s">
        <v>121</v>
      </c>
      <c r="B34" s="84"/>
      <c r="C34" s="84"/>
      <c r="D34" s="84"/>
      <c r="E34" s="84"/>
      <c r="F34" s="84"/>
      <c r="G34" s="84"/>
      <c r="H34" s="84"/>
    </row>
    <row r="35" spans="1:8" ht="37.799999999999997" customHeight="1" x14ac:dyDescent="0.4">
      <c r="A35" s="110" t="s">
        <v>1</v>
      </c>
      <c r="B35" s="122" t="s">
        <v>122</v>
      </c>
      <c r="C35" s="122"/>
      <c r="D35" s="122"/>
      <c r="E35" s="122"/>
      <c r="F35" s="122"/>
    </row>
    <row r="36" spans="1:8" ht="37.799999999999997" customHeight="1" x14ac:dyDescent="0.4">
      <c r="A36" s="110" t="s">
        <v>3</v>
      </c>
      <c r="B36" s="122" t="s">
        <v>123</v>
      </c>
      <c r="C36" s="122"/>
      <c r="D36" s="122"/>
      <c r="E36" s="122"/>
      <c r="F36" s="122"/>
    </row>
    <row r="37" spans="1:8" ht="37.799999999999997" customHeight="1" x14ac:dyDescent="0.4">
      <c r="A37" s="110" t="s">
        <v>5</v>
      </c>
      <c r="B37" s="122" t="s">
        <v>124</v>
      </c>
      <c r="C37" s="122"/>
      <c r="D37" s="122"/>
      <c r="E37" s="122"/>
      <c r="F37" s="122"/>
    </row>
    <row r="38" spans="1:8" ht="37.799999999999997" customHeight="1" x14ac:dyDescent="0.4">
      <c r="A38" s="110" t="s">
        <v>7</v>
      </c>
      <c r="B38" s="122" t="s">
        <v>125</v>
      </c>
      <c r="C38" s="122"/>
      <c r="D38" s="122"/>
      <c r="E38" s="122"/>
      <c r="F38" s="122"/>
    </row>
    <row r="39" spans="1:8" ht="37.799999999999997" customHeight="1" x14ac:dyDescent="0.4">
      <c r="A39" s="110" t="s">
        <v>9</v>
      </c>
      <c r="B39" s="122" t="s">
        <v>126</v>
      </c>
      <c r="C39" s="122"/>
      <c r="D39" s="122"/>
      <c r="E39" s="122"/>
      <c r="F39" s="122"/>
    </row>
    <row r="40" spans="1:8" ht="37.799999999999997" customHeight="1" x14ac:dyDescent="0.4">
      <c r="A40" s="111" t="s">
        <v>13</v>
      </c>
      <c r="B40" s="118" t="s">
        <v>127</v>
      </c>
      <c r="C40" s="118"/>
      <c r="D40" s="118"/>
      <c r="E40" s="118"/>
      <c r="F40" s="118"/>
    </row>
  </sheetData>
  <sheetProtection algorithmName="SHA-512" hashValue="gE13cEhN3WiPIZ/bCrFlHh8fJq9bYIyceb4Tp2e7jnNbviXRIpLoMOA/oiMH91TUAEjUU5IDbam62Jy08mqSXA==" saltValue="X6NpYGSOZUbjMfbDA8a/9g==" spinCount="100000" sheet="1" selectLockedCells="1"/>
  <mergeCells count="14">
    <mergeCell ref="B40:F40"/>
    <mergeCell ref="O3:P3"/>
    <mergeCell ref="G3:H3"/>
    <mergeCell ref="B31:D31"/>
    <mergeCell ref="B35:F35"/>
    <mergeCell ref="B36:F36"/>
    <mergeCell ref="B37:F37"/>
    <mergeCell ref="B38:F38"/>
    <mergeCell ref="B39:F39"/>
    <mergeCell ref="M3:N3"/>
    <mergeCell ref="C3:D3"/>
    <mergeCell ref="E3:F3"/>
    <mergeCell ref="K3:L3"/>
    <mergeCell ref="I3:J3"/>
  </mergeCells>
  <dataValidations count="2">
    <dataValidation type="list" sqref="C5:C14 E5:E14 G5:G14 I5:I14 K5:K14 M5:M14 O5:O14" xr:uid="{00000000-0002-0000-0200-000000000000}">
      <formula1>"Ja,Nee,n.v.t."</formula1>
      <formula2>0</formula2>
    </dataValidation>
    <dataValidation type="list" allowBlank="1" sqref="Q5:Q14" xr:uid="{00000000-0002-0000-0200-000001000000}">
      <formula1>"Ja,Nee,n.v.t."</formula1>
    </dataValidation>
  </dataValidation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1"/>
  <sheetViews>
    <sheetView topLeftCell="A3" zoomScale="85" zoomScaleNormal="85" workbookViewId="0">
      <selection activeCell="D11" sqref="D11"/>
    </sheetView>
  </sheetViews>
  <sheetFormatPr defaultColWidth="8.77734375" defaultRowHeight="16.5" customHeight="1" x14ac:dyDescent="0.4"/>
  <cols>
    <col min="1" max="1" width="61.109375" style="83" customWidth="1"/>
    <col min="2" max="2" width="13.44140625" style="83" customWidth="1"/>
    <col min="3" max="3" width="10" style="83" customWidth="1"/>
    <col min="4" max="4" width="28" style="83" customWidth="1"/>
    <col min="5" max="5" width="10" style="83" customWidth="1"/>
    <col min="6" max="6" width="28" style="83" customWidth="1"/>
    <col min="7" max="7" width="10" style="83" customWidth="1"/>
    <col min="8" max="8" width="28" style="83" customWidth="1"/>
    <col min="9" max="9" width="10" style="83" customWidth="1"/>
    <col min="10" max="10" width="20" style="83" customWidth="1"/>
    <col min="11" max="11" width="10" style="83" customWidth="1"/>
    <col min="12" max="12" width="28" style="83" customWidth="1"/>
    <col min="13" max="13" width="10" style="83" customWidth="1"/>
    <col min="14" max="14" width="28" style="83" customWidth="1"/>
    <col min="15" max="15" width="10" style="83" customWidth="1"/>
    <col min="16" max="16" width="28" style="83" customWidth="1"/>
    <col min="17" max="17" width="35" style="83" customWidth="1"/>
    <col min="18" max="18" width="8.77734375" style="83" customWidth="1"/>
    <col min="19" max="16384" width="8.77734375" style="83"/>
  </cols>
  <sheetData>
    <row r="1" spans="1:17" ht="33" customHeight="1" x14ac:dyDescent="0.4">
      <c r="A1" s="84" t="s">
        <v>128</v>
      </c>
      <c r="B1" s="84"/>
      <c r="C1" s="84"/>
      <c r="D1" s="84"/>
      <c r="E1" s="84"/>
      <c r="F1" s="84"/>
      <c r="G1" s="84"/>
      <c r="H1" s="84"/>
      <c r="I1" s="84"/>
      <c r="J1" s="84"/>
      <c r="K1" s="84"/>
      <c r="L1" s="84"/>
      <c r="M1" s="84"/>
      <c r="N1" s="84"/>
      <c r="O1" s="84"/>
      <c r="P1" s="84"/>
      <c r="Q1" s="84"/>
    </row>
    <row r="3" spans="1:17" ht="13.5" customHeight="1" x14ac:dyDescent="0.4">
      <c r="C3" s="119" t="s">
        <v>78</v>
      </c>
      <c r="D3" s="120"/>
      <c r="E3" s="123" t="s">
        <v>79</v>
      </c>
      <c r="F3" s="124"/>
      <c r="G3" s="119" t="s">
        <v>80</v>
      </c>
      <c r="H3" s="120"/>
      <c r="I3" s="123" t="s">
        <v>129</v>
      </c>
      <c r="J3" s="124"/>
      <c r="K3" s="119" t="s">
        <v>130</v>
      </c>
      <c r="L3" s="120"/>
      <c r="M3" s="123" t="s">
        <v>83</v>
      </c>
      <c r="N3" s="124"/>
      <c r="O3" s="119" t="s">
        <v>131</v>
      </c>
      <c r="P3" s="120"/>
      <c r="Q3" s="86"/>
    </row>
    <row r="4" spans="1:17" s="89" customFormat="1" ht="30" customHeight="1" x14ac:dyDescent="0.3">
      <c r="A4" s="87" t="s">
        <v>84</v>
      </c>
      <c r="B4" s="87" t="s">
        <v>85</v>
      </c>
      <c r="C4" s="88" t="s">
        <v>86</v>
      </c>
      <c r="D4" s="87" t="s">
        <v>87</v>
      </c>
      <c r="E4" s="88" t="s">
        <v>86</v>
      </c>
      <c r="F4" s="87" t="s">
        <v>87</v>
      </c>
      <c r="G4" s="88" t="s">
        <v>86</v>
      </c>
      <c r="H4" s="87" t="s">
        <v>87</v>
      </c>
      <c r="I4" s="88" t="s">
        <v>86</v>
      </c>
      <c r="J4" s="87" t="s">
        <v>87</v>
      </c>
      <c r="K4" s="88" t="s">
        <v>86</v>
      </c>
      <c r="L4" s="87" t="s">
        <v>87</v>
      </c>
      <c r="M4" s="88" t="s">
        <v>86</v>
      </c>
      <c r="N4" s="87" t="s">
        <v>87</v>
      </c>
      <c r="O4" s="88" t="s">
        <v>86</v>
      </c>
      <c r="P4" s="87" t="s">
        <v>87</v>
      </c>
      <c r="Q4" s="87" t="s">
        <v>132</v>
      </c>
    </row>
    <row r="5" spans="1:17" s="89" customFormat="1" ht="30" customHeight="1" x14ac:dyDescent="0.3">
      <c r="A5" s="90" t="s">
        <v>133</v>
      </c>
      <c r="B5" s="90" t="s">
        <v>134</v>
      </c>
      <c r="C5" s="91" t="s">
        <v>49</v>
      </c>
      <c r="D5" s="92"/>
      <c r="E5" s="91" t="s">
        <v>49</v>
      </c>
      <c r="F5" s="92"/>
      <c r="G5" s="91" t="s">
        <v>49</v>
      </c>
      <c r="H5" s="92"/>
      <c r="I5" s="91" t="s">
        <v>49</v>
      </c>
      <c r="J5" s="92"/>
      <c r="K5" s="91" t="s">
        <v>49</v>
      </c>
      <c r="L5" s="92"/>
      <c r="M5" s="91"/>
      <c r="N5" s="92"/>
      <c r="O5" s="91"/>
      <c r="P5" s="92"/>
      <c r="Q5" s="93"/>
    </row>
    <row r="6" spans="1:17" s="89" customFormat="1" ht="30" customHeight="1" x14ac:dyDescent="0.3">
      <c r="A6" s="94" t="s">
        <v>135</v>
      </c>
      <c r="B6" s="94" t="s">
        <v>136</v>
      </c>
      <c r="C6" s="95" t="s">
        <v>49</v>
      </c>
      <c r="D6" s="96"/>
      <c r="E6" s="95" t="s">
        <v>49</v>
      </c>
      <c r="F6" s="96"/>
      <c r="G6" s="95" t="s">
        <v>49</v>
      </c>
      <c r="H6" s="96"/>
      <c r="I6" s="95" t="s">
        <v>49</v>
      </c>
      <c r="J6" s="96"/>
      <c r="K6" s="95" t="s">
        <v>49</v>
      </c>
      <c r="L6" s="96"/>
      <c r="M6" s="95"/>
      <c r="N6" s="96"/>
      <c r="O6" s="95"/>
      <c r="P6" s="96"/>
      <c r="Q6" s="97"/>
    </row>
    <row r="7" spans="1:17" s="89" customFormat="1" ht="30" customHeight="1" x14ac:dyDescent="0.3">
      <c r="A7" s="90" t="s">
        <v>137</v>
      </c>
      <c r="B7" s="90" t="s">
        <v>138</v>
      </c>
      <c r="C7" s="91" t="s">
        <v>49</v>
      </c>
      <c r="D7" s="92"/>
      <c r="E7" s="91" t="s">
        <v>49</v>
      </c>
      <c r="F7" s="92"/>
      <c r="G7" s="91" t="s">
        <v>49</v>
      </c>
      <c r="H7" s="92"/>
      <c r="I7" s="91" t="s">
        <v>49</v>
      </c>
      <c r="J7" s="92"/>
      <c r="K7" s="91" t="s">
        <v>49</v>
      </c>
      <c r="L7" s="92"/>
      <c r="M7" s="91"/>
      <c r="N7" s="92"/>
      <c r="O7" s="91"/>
      <c r="P7" s="92"/>
      <c r="Q7" s="93"/>
    </row>
    <row r="8" spans="1:17" s="89" customFormat="1" ht="30" customHeight="1" x14ac:dyDescent="0.3">
      <c r="A8" s="94" t="s">
        <v>139</v>
      </c>
      <c r="B8" s="94" t="s">
        <v>140</v>
      </c>
      <c r="C8" s="95" t="s">
        <v>49</v>
      </c>
      <c r="D8" s="96"/>
      <c r="E8" s="95" t="s">
        <v>61</v>
      </c>
      <c r="F8" s="96"/>
      <c r="G8" s="95" t="s">
        <v>49</v>
      </c>
      <c r="H8" s="96"/>
      <c r="I8" s="95" t="s">
        <v>49</v>
      </c>
      <c r="J8" s="96"/>
      <c r="K8" s="95" t="s">
        <v>49</v>
      </c>
      <c r="L8" s="96"/>
      <c r="M8" s="95"/>
      <c r="N8" s="96"/>
      <c r="O8" s="95"/>
      <c r="P8" s="96"/>
      <c r="Q8" s="97"/>
    </row>
    <row r="9" spans="1:17" s="89" customFormat="1" ht="30" customHeight="1" x14ac:dyDescent="0.3">
      <c r="A9" s="90" t="s">
        <v>141</v>
      </c>
      <c r="B9" s="90" t="s">
        <v>142</v>
      </c>
      <c r="C9" s="91" t="s">
        <v>49</v>
      </c>
      <c r="D9" s="92"/>
      <c r="E9" s="91" t="s">
        <v>49</v>
      </c>
      <c r="F9" s="92"/>
      <c r="G9" s="91" t="s">
        <v>49</v>
      </c>
      <c r="H9" s="92"/>
      <c r="I9" s="91" t="s">
        <v>49</v>
      </c>
      <c r="J9" s="92"/>
      <c r="K9" s="91" t="s">
        <v>49</v>
      </c>
      <c r="L9" s="92"/>
      <c r="M9" s="91"/>
      <c r="N9" s="92"/>
      <c r="O9" s="91"/>
      <c r="P9" s="92"/>
      <c r="Q9" s="93"/>
    </row>
    <row r="10" spans="1:17" s="89" customFormat="1" ht="30" customHeight="1" x14ac:dyDescent="0.3">
      <c r="A10" s="94" t="s">
        <v>143</v>
      </c>
      <c r="B10" s="94" t="s">
        <v>144</v>
      </c>
      <c r="C10" s="95" t="s">
        <v>61</v>
      </c>
      <c r="D10" s="96"/>
      <c r="E10" s="95" t="s">
        <v>49</v>
      </c>
      <c r="F10" s="96"/>
      <c r="G10" s="95" t="s">
        <v>49</v>
      </c>
      <c r="H10" s="96"/>
      <c r="I10" s="95" t="s">
        <v>49</v>
      </c>
      <c r="J10" s="96"/>
      <c r="K10" s="95" t="s">
        <v>49</v>
      </c>
      <c r="L10" s="96"/>
      <c r="M10" s="95"/>
      <c r="N10" s="96"/>
      <c r="O10" s="95"/>
      <c r="P10" s="96"/>
      <c r="Q10" s="97"/>
    </row>
    <row r="11" spans="1:17" s="89" customFormat="1" ht="30" customHeight="1" x14ac:dyDescent="0.3">
      <c r="A11" s="90" t="s">
        <v>145</v>
      </c>
      <c r="B11" s="90" t="s">
        <v>144</v>
      </c>
      <c r="C11" s="91" t="s">
        <v>49</v>
      </c>
      <c r="D11" s="92"/>
      <c r="E11" s="91" t="s">
        <v>49</v>
      </c>
      <c r="F11" s="92"/>
      <c r="G11" s="91" t="s">
        <v>49</v>
      </c>
      <c r="H11" s="92"/>
      <c r="I11" s="91" t="s">
        <v>49</v>
      </c>
      <c r="J11" s="92"/>
      <c r="K11" s="91" t="s">
        <v>49</v>
      </c>
      <c r="L11" s="92"/>
      <c r="M11" s="91"/>
      <c r="N11" s="92"/>
      <c r="O11" s="91"/>
      <c r="P11" s="92"/>
      <c r="Q11" s="93"/>
    </row>
    <row r="12" spans="1:17" s="89" customFormat="1" ht="30" customHeight="1" x14ac:dyDescent="0.3">
      <c r="A12" s="94" t="s">
        <v>146</v>
      </c>
      <c r="B12" s="94" t="s">
        <v>147</v>
      </c>
      <c r="C12" s="95" t="s">
        <v>49</v>
      </c>
      <c r="D12" s="96"/>
      <c r="E12" s="95" t="s">
        <v>49</v>
      </c>
      <c r="F12" s="96"/>
      <c r="G12" s="95" t="s">
        <v>49</v>
      </c>
      <c r="H12" s="96"/>
      <c r="I12" s="95" t="s">
        <v>49</v>
      </c>
      <c r="J12" s="96"/>
      <c r="K12" s="95" t="s">
        <v>49</v>
      </c>
      <c r="L12" s="96"/>
      <c r="M12" s="95"/>
      <c r="N12" s="96"/>
      <c r="O12" s="95"/>
      <c r="P12" s="96"/>
      <c r="Q12" s="97"/>
    </row>
    <row r="13" spans="1:17" s="89" customFormat="1" ht="30" customHeight="1" x14ac:dyDescent="0.3">
      <c r="A13" s="90" t="s">
        <v>148</v>
      </c>
      <c r="B13" s="90" t="s">
        <v>149</v>
      </c>
      <c r="C13" s="91" t="s">
        <v>49</v>
      </c>
      <c r="D13" s="92"/>
      <c r="E13" s="91" t="s">
        <v>49</v>
      </c>
      <c r="F13" s="92"/>
      <c r="G13" s="91" t="s">
        <v>61</v>
      </c>
      <c r="H13" s="92"/>
      <c r="I13" s="91" t="s">
        <v>49</v>
      </c>
      <c r="J13" s="92"/>
      <c r="K13" s="91" t="s">
        <v>49</v>
      </c>
      <c r="L13" s="92"/>
      <c r="M13" s="91"/>
      <c r="N13" s="92"/>
      <c r="O13" s="91"/>
      <c r="P13" s="92"/>
      <c r="Q13" s="93"/>
    </row>
    <row r="14" spans="1:17" s="89" customFormat="1" ht="30" customHeight="1" x14ac:dyDescent="0.3">
      <c r="A14" s="94" t="s">
        <v>150</v>
      </c>
      <c r="B14" s="94" t="s">
        <v>151</v>
      </c>
      <c r="C14" s="95" t="s">
        <v>61</v>
      </c>
      <c r="D14" s="96"/>
      <c r="E14" s="95" t="s">
        <v>61</v>
      </c>
      <c r="F14" s="96"/>
      <c r="G14" s="95" t="s">
        <v>49</v>
      </c>
      <c r="H14" s="96"/>
      <c r="I14" s="95" t="s">
        <v>61</v>
      </c>
      <c r="J14" s="96"/>
      <c r="K14" s="95" t="s">
        <v>61</v>
      </c>
      <c r="L14" s="96"/>
      <c r="M14" s="95"/>
      <c r="N14" s="96"/>
      <c r="O14" s="95"/>
      <c r="P14" s="96"/>
      <c r="Q14" s="97"/>
    </row>
    <row r="15" spans="1:17" s="89" customFormat="1" ht="30" customHeight="1" x14ac:dyDescent="0.3">
      <c r="A15" s="90" t="s">
        <v>152</v>
      </c>
      <c r="B15" s="90" t="s">
        <v>153</v>
      </c>
      <c r="C15" s="105" t="s">
        <v>61</v>
      </c>
      <c r="D15" s="93"/>
      <c r="E15" s="105" t="s">
        <v>61</v>
      </c>
      <c r="F15" s="93"/>
      <c r="G15" s="105" t="s">
        <v>49</v>
      </c>
      <c r="H15" s="93"/>
      <c r="I15" s="105" t="s">
        <v>61</v>
      </c>
      <c r="J15" s="93"/>
      <c r="K15" s="105" t="s">
        <v>61</v>
      </c>
      <c r="L15" s="93"/>
      <c r="M15" s="105"/>
      <c r="N15" s="93"/>
      <c r="O15" s="105"/>
      <c r="P15" s="93"/>
      <c r="Q15" s="93"/>
    </row>
    <row r="16" spans="1:17" s="89" customFormat="1" ht="16.5" customHeight="1" x14ac:dyDescent="0.3"/>
    <row r="17" spans="1:16" s="89" customFormat="1" ht="16.5" customHeight="1" x14ac:dyDescent="0.3">
      <c r="A17" t="s">
        <v>154</v>
      </c>
      <c r="B17" t="s">
        <v>155</v>
      </c>
    </row>
    <row r="18" spans="1:16" s="89" customFormat="1" ht="16.5" customHeight="1" x14ac:dyDescent="0.3">
      <c r="A18" t="s">
        <v>105</v>
      </c>
    </row>
    <row r="19" spans="1:16" s="89" customFormat="1" ht="31.35" customHeight="1" x14ac:dyDescent="0.4">
      <c r="A19" s="98" t="s">
        <v>156</v>
      </c>
      <c r="B19" s="98"/>
      <c r="C19" s="98"/>
      <c r="D19" s="98"/>
      <c r="E19" s="98"/>
      <c r="F19" s="98"/>
      <c r="G19" s="98"/>
      <c r="H19" s="98"/>
      <c r="N19" s="87" t="s">
        <v>107</v>
      </c>
      <c r="O19" s="87" t="s">
        <v>115</v>
      </c>
    </row>
    <row r="20" spans="1:16" s="89" customFormat="1" ht="33" customHeight="1" x14ac:dyDescent="0.4">
      <c r="A20" s="98" t="s">
        <v>107</v>
      </c>
      <c r="B20" s="98" t="s">
        <v>108</v>
      </c>
      <c r="C20" s="98" t="s">
        <v>109</v>
      </c>
      <c r="D20" s="98" t="s">
        <v>110</v>
      </c>
      <c r="E20" s="98" t="s">
        <v>111</v>
      </c>
      <c r="F20" s="98" t="s">
        <v>112</v>
      </c>
      <c r="G20" s="98" t="s">
        <v>113</v>
      </c>
      <c r="H20" s="98" t="s">
        <v>114</v>
      </c>
      <c r="N20" s="99"/>
      <c r="O20" s="103"/>
      <c r="P20" s="103"/>
    </row>
    <row r="21" spans="1:16" ht="30" customHeight="1" x14ac:dyDescent="0.4">
      <c r="A21" s="99" t="str">
        <f>C3</f>
        <v>LED module</v>
      </c>
      <c r="B21" s="100" t="b">
        <f>OR(COUNTIF(C5:C15,"Ja")&gt;0,COUNTIF(C5:C15,"Nee")&gt;0)</f>
        <v>1</v>
      </c>
      <c r="C21" s="100" t="b">
        <f>AND(B21,C5="Ja",C6="Ja",C7="Ja",C8="Ja",C9="Ja",C10="Ja",C11="Ja")</f>
        <v>0</v>
      </c>
      <c r="D21" s="100" t="b">
        <f>AND(B21,NOT(C21),C5="Ja",C6="Ja",C7="Ja",C9="Ja",C12="Ja")</f>
        <v>1</v>
      </c>
      <c r="E21" s="100" t="b">
        <f>AND(B21,NOT(C21),NOT(D21),C5="Ja",C7="Ja",C9="Ja",C13="Ja")</f>
        <v>0</v>
      </c>
      <c r="F21" s="100" t="b">
        <f>AND(B21,NOT(C21),NOT(D21),NOT(E21),C5="Ja",C6="Ja",C9="Ja",C14="Ja")</f>
        <v>0</v>
      </c>
      <c r="G21" s="100" t="b">
        <f>AND(B21,OR(C15="Ja",AND(NOT(C21),NOT(D21),NOT(E21),NOT(F21))))</f>
        <v>0</v>
      </c>
      <c r="H21" s="101" t="str">
        <f t="shared" ref="H21:H27" si="0">IF(NOT(B21),"n.v.t.",IF(C21,"A",IF(D21,"B",IF(E21,"C",IF(F21,"D","E")))))</f>
        <v>B</v>
      </c>
      <c r="I21" s="102"/>
      <c r="J21" s="102"/>
      <c r="K21" s="102"/>
      <c r="N21" s="99" t="s">
        <v>78</v>
      </c>
      <c r="O21" s="103">
        <f t="shared" ref="O21:O27" si="1">IF(H21="n.v.t.","",IF(H21="A",1,IF(H21="B",2,IF(H21="C",3,IF(H21="D",4,5)))))</f>
        <v>2</v>
      </c>
    </row>
    <row r="22" spans="1:16" ht="30" customHeight="1" x14ac:dyDescent="0.4">
      <c r="A22" s="99" t="str">
        <f>E3</f>
        <v>Driver</v>
      </c>
      <c r="B22" s="100" t="b">
        <f>OR(COUNTIF(E5:E15,"Ja")&gt;0,COUNTIF(E5:E15,"Nee")&gt;0)</f>
        <v>1</v>
      </c>
      <c r="C22" s="100" t="b">
        <f>AND(B22,E5="Ja",E6="Ja",E7="Ja",E8="Ja",E9="Ja",E10="Ja",E11="Ja")</f>
        <v>0</v>
      </c>
      <c r="D22" s="100" t="b">
        <f>AND(B22,NOT(C22),E5="Ja",E6="Ja",E7="Ja",E9="Ja",E12="Ja")</f>
        <v>1</v>
      </c>
      <c r="E22" s="100" t="b">
        <f>AND(B22,NOT(C22),NOT(D22),E5="Ja",E7="Ja",E9="Ja",E13="Ja")</f>
        <v>0</v>
      </c>
      <c r="F22" s="100" t="b">
        <f>AND(B22,NOT(C22),NOT(D22),NOT(E22),E5="Ja",E6="Ja",E9="Ja",E14="Ja")</f>
        <v>0</v>
      </c>
      <c r="G22" s="100" t="b">
        <f>AND(B22,OR(E15="Ja",AND(NOT(C22),NOT(D22),NOT(E22),NOT(F22))))</f>
        <v>0</v>
      </c>
      <c r="H22" s="101" t="str">
        <f t="shared" si="0"/>
        <v>B</v>
      </c>
      <c r="I22" s="102"/>
      <c r="J22" s="102"/>
      <c r="K22" s="102"/>
      <c r="N22" s="99" t="s">
        <v>79</v>
      </c>
      <c r="O22" s="103">
        <f t="shared" si="1"/>
        <v>2</v>
      </c>
    </row>
    <row r="23" spans="1:16" ht="30" customHeight="1" x14ac:dyDescent="0.4">
      <c r="A23" s="99" t="str">
        <f>G3</f>
        <v>SPD</v>
      </c>
      <c r="B23" s="100" t="b">
        <f>OR(COUNTIF(G5:G15,"Ja")&gt;0,COUNTIF(G5:G15,"Nee")&gt;0)</f>
        <v>1</v>
      </c>
      <c r="C23" s="100" t="b">
        <f>AND(B23,G5="Ja",G6="Ja",G7="Ja",G8="Ja",G9="Ja",G10="Ja",G11="Ja")</f>
        <v>1</v>
      </c>
      <c r="D23" s="100" t="b">
        <f>AND(B23,NOT(C23),G5="Ja",G6="Ja",G7="Ja",G9="Ja",G12="Ja")</f>
        <v>0</v>
      </c>
      <c r="E23" s="100" t="b">
        <f>AND(B23,NOT(C23),NOT(D23),G5="Ja",G7="Ja",G9="Ja",G13="Ja")</f>
        <v>0</v>
      </c>
      <c r="F23" s="100" t="b">
        <f>AND(B23,NOT(C23),NOT(D23),NOT(E23),G5="Ja",G6="Ja",G9="Ja",G14="Ja")</f>
        <v>0</v>
      </c>
      <c r="G23" s="100" t="b">
        <f>AND(B23,OR(G15="Ja",AND(NOT(C23),NOT(D23),NOT(E23),NOT(F23))))</f>
        <v>1</v>
      </c>
      <c r="H23" s="101" t="str">
        <f t="shared" si="0"/>
        <v>A</v>
      </c>
      <c r="I23" s="102"/>
      <c r="J23" s="102"/>
      <c r="K23" s="102"/>
      <c r="N23" s="99" t="s">
        <v>80</v>
      </c>
      <c r="O23" s="103">
        <f t="shared" si="1"/>
        <v>1</v>
      </c>
    </row>
    <row r="24" spans="1:16" ht="30" customHeight="1" x14ac:dyDescent="0.4">
      <c r="A24" s="99" t="str">
        <f>I3</f>
        <v>OLC (alleen indien geïntegreerd)</v>
      </c>
      <c r="B24" s="100" t="b">
        <f>OR(COUNTIF(I5:I15,"Ja")&gt;0,COUNTIF(I5:I15,"Nee")&gt;0)</f>
        <v>1</v>
      </c>
      <c r="C24" s="100" t="b">
        <f>AND(B24,I5="Ja",I6="Ja",I7="Ja",I8="Ja",I9="Ja",I10="Ja",I11="Ja")</f>
        <v>1</v>
      </c>
      <c r="D24" s="100" t="b">
        <f>AND(B24,NOT(C24),I5="Ja",I6="Ja",I7="Ja",I9="Ja",I12="Ja")</f>
        <v>0</v>
      </c>
      <c r="E24" s="100" t="b">
        <f>AND(B24,NOT(C24),NOT(D24),I5="Ja",I7="Ja",I9="Ja",I13="Ja")</f>
        <v>0</v>
      </c>
      <c r="F24" s="100" t="b">
        <f>AND(B24,NOT(C24),NOT(D24),NOT(E24),I5="Ja",I6="Ja",I9="Ja",I14="Ja")</f>
        <v>0</v>
      </c>
      <c r="G24" s="100" t="b">
        <f>AND(B24,OR(I15="Ja",AND(NOT(C24),NOT(D24),NOT(E24),NOT(F24))))</f>
        <v>0</v>
      </c>
      <c r="H24" s="101" t="str">
        <f t="shared" si="0"/>
        <v>A</v>
      </c>
      <c r="I24" s="102"/>
      <c r="J24" s="102"/>
      <c r="K24" s="102"/>
      <c r="N24" s="99" t="s">
        <v>157</v>
      </c>
      <c r="O24" s="103">
        <f t="shared" si="1"/>
        <v>1</v>
      </c>
    </row>
    <row r="25" spans="1:16" ht="30" customHeight="1" x14ac:dyDescent="0.4">
      <c r="A25" s="99" t="str">
        <f>K3</f>
        <v>Sensor (alleen indien geïntegreerd)</v>
      </c>
      <c r="B25" s="100" t="b">
        <f>OR(COUNTIF(K5:K15,"Ja")&gt;0,COUNTIF(K5:K15,"Nee")&gt;0)</f>
        <v>1</v>
      </c>
      <c r="C25" s="100" t="b">
        <f>AND(B25,K5="Ja",K6="Ja",K7="Ja",K8="Ja",K9="Ja",K10="Ja",K11="Ja")</f>
        <v>1</v>
      </c>
      <c r="D25" s="100" t="b">
        <f>AND(B25,NOT(C25),K5="Ja",K6="Ja",K7="Ja",K9="Ja",K12="Ja")</f>
        <v>0</v>
      </c>
      <c r="E25" s="100" t="b">
        <f>AND(B25,NOT(C25),NOT(D25),K5="Ja",K7="Ja",K9="Ja",K13="Ja")</f>
        <v>0</v>
      </c>
      <c r="F25" s="100" t="b">
        <f>AND(B25,NOT(C25),NOT(D25),NOT(E25),K5="Ja",K6="Ja",K9="Ja",K14="Ja")</f>
        <v>0</v>
      </c>
      <c r="G25" s="100" t="b">
        <f>AND(B25,OR(K15="Ja",AND(NOT(C25),NOT(D25),NOT(E25),NOT(F25))))</f>
        <v>0</v>
      </c>
      <c r="H25" s="101" t="str">
        <f t="shared" si="0"/>
        <v>A</v>
      </c>
      <c r="I25" s="102"/>
      <c r="J25" s="102"/>
      <c r="K25" s="102"/>
      <c r="N25" s="99" t="s">
        <v>116</v>
      </c>
      <c r="O25" s="103">
        <f t="shared" si="1"/>
        <v>1</v>
      </c>
    </row>
    <row r="26" spans="1:16" ht="30" customHeight="1" x14ac:dyDescent="0.4">
      <c r="A26" s="99" t="str">
        <f>M3</f>
        <v>Connector sensor/OLC</v>
      </c>
      <c r="B26" s="100" t="b">
        <f>OR(COUNTIF(M5:M15,"Ja")&gt;0,COUNTIF(M5:M15,"Nee")&gt;0)</f>
        <v>0</v>
      </c>
      <c r="C26" s="100" t="b">
        <f>AND(B26,M5="Ja",M6="Ja",M7="Ja",M8="Ja",M9="Ja",M10="Ja",M11="Ja")</f>
        <v>0</v>
      </c>
      <c r="D26" s="100" t="b">
        <f>AND(B26,NOT(C26),M5="Ja",M6="Ja",M7="Ja",M9="Ja",M12="Ja")</f>
        <v>0</v>
      </c>
      <c r="E26" s="100" t="b">
        <f>AND(B26,NOT(C26),NOT(D26),M5="Ja",M7="Ja",M9="Ja",M13="Ja")</f>
        <v>0</v>
      </c>
      <c r="F26" s="100" t="b">
        <f>AND(B26,NOT(C26),NOT(D26),NOT(E26),M5="Ja",M6="Ja",M9="Ja",M14="Ja")</f>
        <v>0</v>
      </c>
      <c r="G26" s="100" t="b">
        <f>AND(B26,OR(M15="Ja",AND(NOT(C26),NOT(D26),NOT(E26),NOT(F26))))</f>
        <v>0</v>
      </c>
      <c r="H26" s="101" t="str">
        <f t="shared" si="0"/>
        <v>n.v.t.</v>
      </c>
      <c r="I26" s="102"/>
      <c r="J26" s="102"/>
      <c r="K26" s="102"/>
      <c r="N26" s="99" t="s">
        <v>158</v>
      </c>
      <c r="O26" s="103" t="str">
        <f t="shared" si="1"/>
        <v/>
      </c>
    </row>
    <row r="27" spans="1:16" ht="30" customHeight="1" x14ac:dyDescent="0.4">
      <c r="A27" s="99" t="str">
        <f>O3</f>
        <v>Overig elektrisch onderdeel</v>
      </c>
      <c r="B27" s="100" t="b">
        <f>OR(COUNTIF(O5:O15,"Ja")&gt;0,COUNTIF(O5:O15,"Nee")&gt;0)</f>
        <v>0</v>
      </c>
      <c r="C27" s="100" t="b">
        <f>AND(B27,O5="Ja",O6="Ja",O7="Ja",O8="Ja",O9="Ja",O10="Ja",O11="Ja")</f>
        <v>0</v>
      </c>
      <c r="D27" s="100" t="b">
        <f>AND(B27,NOT(C27),O5="Ja",O6="Ja",O7="Ja",O9="Ja",O12="Ja")</f>
        <v>0</v>
      </c>
      <c r="E27" s="100" t="b">
        <f>AND(B27,NOT(C27),NOT(D27),O5="Ja",O7="Ja",O9="Ja",O13="Ja")</f>
        <v>0</v>
      </c>
      <c r="F27" s="100" t="b">
        <f>AND(B27,NOT(C27),NOT(D27),NOT(E27),O5="Ja",O6="Ja",O9="Ja",O14="Ja")</f>
        <v>0</v>
      </c>
      <c r="G27" s="100" t="b">
        <f>AND(B27,OR(O15="Ja",AND(NOT(C27),NOT(D27),NOT(E27),NOT(F27))))</f>
        <v>0</v>
      </c>
      <c r="H27" s="101" t="str">
        <f t="shared" si="0"/>
        <v>n.v.t.</v>
      </c>
      <c r="I27" s="102"/>
      <c r="J27" s="102"/>
      <c r="K27" s="102"/>
      <c r="N27" s="89" t="s">
        <v>82</v>
      </c>
      <c r="O27" s="89" t="str">
        <f t="shared" si="1"/>
        <v/>
      </c>
    </row>
    <row r="30" spans="1:16" ht="16.5" customHeight="1" x14ac:dyDescent="0.4">
      <c r="A30" s="84" t="s">
        <v>159</v>
      </c>
      <c r="B30" s="84"/>
      <c r="C30" s="84"/>
      <c r="D30" s="84"/>
      <c r="E30" s="84"/>
      <c r="F30" s="84"/>
      <c r="G30" s="84"/>
      <c r="H30" s="84"/>
    </row>
    <row r="31" spans="1:16" ht="16.5" customHeight="1" x14ac:dyDescent="0.4">
      <c r="A31" s="84" t="s">
        <v>118</v>
      </c>
      <c r="B31" s="84" t="s">
        <v>119</v>
      </c>
      <c r="C31" s="84"/>
      <c r="D31" s="84"/>
      <c r="E31" s="84"/>
      <c r="F31" s="84"/>
      <c r="G31" s="84"/>
      <c r="H31" s="84"/>
    </row>
    <row r="32" spans="1:16" ht="31.5" customHeight="1" x14ac:dyDescent="0.4">
      <c r="A32" s="104" t="str">
        <f>IF(COUNT(score_521)=0,"n.v.t.",IF(MAX(score_521)=1,"A",IF(MAX(score_521)=2,"B",IF(MAX(score_521)=3,"C",IF(MAX(score_521)=4,"D","E")))))</f>
        <v>B</v>
      </c>
      <c r="B32" s="121" t="s">
        <v>160</v>
      </c>
      <c r="C32" s="120"/>
      <c r="D32" s="120"/>
      <c r="E32" s="103"/>
      <c r="F32" s="103"/>
      <c r="G32" s="103"/>
      <c r="H32" s="103"/>
    </row>
    <row r="35" spans="1:8" ht="37.799999999999997" customHeight="1" x14ac:dyDescent="0.4">
      <c r="A35" s="84" t="s">
        <v>121</v>
      </c>
      <c r="B35" s="84"/>
      <c r="C35" s="84"/>
      <c r="D35" s="84"/>
      <c r="E35" s="84"/>
      <c r="F35" s="84"/>
      <c r="G35" s="84"/>
      <c r="H35" s="84"/>
    </row>
    <row r="36" spans="1:8" ht="37.799999999999997" customHeight="1" x14ac:dyDescent="0.4">
      <c r="A36" s="110" t="s">
        <v>1</v>
      </c>
      <c r="B36" s="122" t="s">
        <v>161</v>
      </c>
      <c r="C36" s="122"/>
      <c r="D36" s="122"/>
      <c r="E36" s="122"/>
      <c r="F36" s="122"/>
    </row>
    <row r="37" spans="1:8" ht="37.799999999999997" customHeight="1" x14ac:dyDescent="0.4">
      <c r="A37" s="110" t="s">
        <v>3</v>
      </c>
      <c r="B37" s="122" t="s">
        <v>162</v>
      </c>
      <c r="C37" s="122"/>
      <c r="D37" s="122"/>
      <c r="E37" s="122"/>
      <c r="F37" s="122"/>
    </row>
    <row r="38" spans="1:8" ht="37.799999999999997" customHeight="1" x14ac:dyDescent="0.4">
      <c r="A38" s="110" t="s">
        <v>5</v>
      </c>
      <c r="B38" s="122" t="s">
        <v>163</v>
      </c>
      <c r="C38" s="122"/>
      <c r="D38" s="122"/>
      <c r="E38" s="122"/>
      <c r="F38" s="122"/>
    </row>
    <row r="39" spans="1:8" ht="37.799999999999997" customHeight="1" x14ac:dyDescent="0.4">
      <c r="A39" s="110" t="s">
        <v>7</v>
      </c>
      <c r="B39" s="122" t="s">
        <v>164</v>
      </c>
      <c r="C39" s="122"/>
      <c r="D39" s="122"/>
      <c r="E39" s="122"/>
      <c r="F39" s="122"/>
    </row>
    <row r="40" spans="1:8" ht="37.799999999999997" customHeight="1" x14ac:dyDescent="0.4">
      <c r="A40" s="111" t="s">
        <v>9</v>
      </c>
      <c r="B40" s="118" t="s">
        <v>165</v>
      </c>
      <c r="C40" s="118"/>
      <c r="D40" s="118"/>
      <c r="E40" s="118"/>
      <c r="F40" s="118"/>
    </row>
    <row r="41" spans="1:8" ht="30" customHeight="1" x14ac:dyDescent="0.4">
      <c r="A41" s="110" t="s">
        <v>13</v>
      </c>
      <c r="B41" s="122" t="s">
        <v>166</v>
      </c>
      <c r="C41" s="122"/>
      <c r="D41" s="122"/>
      <c r="E41" s="122"/>
      <c r="F41" s="122"/>
    </row>
  </sheetData>
  <sheetProtection algorithmName="SHA-512" hashValue="mh33jyRpsk0r+O03DVQHABxdH9FZtatku8IidmschVCdo6eM5kuHN7PHQqumAmToOMzri961VuGAzOQs8C1/WA==" saltValue="r9D4Viio8PGGcEYmsEWHkg==" spinCount="100000" sheet="1" selectLockedCells="1"/>
  <mergeCells count="14">
    <mergeCell ref="B37:F37"/>
    <mergeCell ref="B38:F38"/>
    <mergeCell ref="B39:F39"/>
    <mergeCell ref="B40:F40"/>
    <mergeCell ref="B41:F41"/>
    <mergeCell ref="B36:F36"/>
    <mergeCell ref="O3:P3"/>
    <mergeCell ref="G3:H3"/>
    <mergeCell ref="B32:D32"/>
    <mergeCell ref="M3:N3"/>
    <mergeCell ref="C3:D3"/>
    <mergeCell ref="E3:F3"/>
    <mergeCell ref="K3:L3"/>
    <mergeCell ref="I3:J3"/>
  </mergeCells>
  <dataValidations count="1">
    <dataValidation type="list" sqref="C5:C15 E5:E15 G5:G15 I5:I15 K5:K15 M5:M15 O5:O15" xr:uid="{00000000-0002-0000-0300-000000000000}">
      <formula1>"Ja,Nee,n.v.t."</formula1>
      <formula2>0</formula2>
    </dataValidation>
  </dataValidations>
  <pageMargins left="0.7" right="0.7" top="0.75" bottom="0.7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40"/>
  <sheetViews>
    <sheetView zoomScale="85" zoomScaleNormal="85" workbookViewId="0">
      <selection activeCell="C5" sqref="C5"/>
    </sheetView>
  </sheetViews>
  <sheetFormatPr defaultColWidth="8.77734375" defaultRowHeight="16.5" customHeight="1" x14ac:dyDescent="0.4"/>
  <cols>
    <col min="1" max="1" width="61.109375" style="83" customWidth="1"/>
    <col min="2" max="2" width="13.44140625" style="83" customWidth="1"/>
    <col min="3" max="3" width="10.109375" style="83" customWidth="1"/>
    <col min="4" max="4" width="28" style="83" customWidth="1"/>
    <col min="5" max="5" width="10" style="83" customWidth="1"/>
    <col min="6" max="6" width="28" style="83" customWidth="1"/>
    <col min="7" max="7" width="10" style="83" customWidth="1"/>
    <col min="8" max="8" width="28" style="83" customWidth="1"/>
    <col min="9" max="9" width="10" style="83" customWidth="1"/>
    <col min="10" max="10" width="20" style="83" customWidth="1"/>
    <col min="11" max="11" width="10" style="83" customWidth="1"/>
    <col min="12" max="12" width="28" style="83" customWidth="1"/>
    <col min="13" max="13" width="10" style="83" customWidth="1"/>
    <col min="14" max="14" width="28" style="83" customWidth="1"/>
    <col min="15" max="15" width="10" style="83" customWidth="1"/>
    <col min="16" max="16" width="28" style="83" customWidth="1"/>
    <col min="17" max="17" width="35" style="83" customWidth="1"/>
    <col min="18" max="18" width="8.77734375" style="83" customWidth="1"/>
    <col min="19" max="16384" width="8.77734375" style="83"/>
  </cols>
  <sheetData>
    <row r="1" spans="1:17" ht="33" customHeight="1" x14ac:dyDescent="0.4">
      <c r="A1" s="84" t="s">
        <v>167</v>
      </c>
      <c r="B1" s="84"/>
      <c r="C1" s="84"/>
      <c r="D1" s="84"/>
      <c r="E1" s="84"/>
      <c r="F1" s="84"/>
      <c r="G1" s="84"/>
      <c r="H1" s="84"/>
      <c r="I1" s="84"/>
      <c r="J1" s="84"/>
      <c r="K1" s="84"/>
      <c r="L1" s="84"/>
      <c r="M1" s="84"/>
      <c r="N1" s="84"/>
      <c r="O1" s="84"/>
      <c r="P1" s="84"/>
      <c r="Q1" s="84"/>
    </row>
    <row r="3" spans="1:17" ht="13.5" customHeight="1" x14ac:dyDescent="0.4">
      <c r="C3" s="119" t="s">
        <v>76</v>
      </c>
      <c r="D3" s="120"/>
      <c r="E3" s="123" t="s">
        <v>77</v>
      </c>
      <c r="F3" s="124"/>
      <c r="G3" s="119" t="s">
        <v>168</v>
      </c>
      <c r="H3" s="120"/>
      <c r="I3" s="123" t="s">
        <v>169</v>
      </c>
      <c r="J3" s="124"/>
      <c r="K3" s="119" t="s">
        <v>82</v>
      </c>
      <c r="L3" s="120"/>
      <c r="M3" s="123" t="s">
        <v>170</v>
      </c>
      <c r="N3" s="124"/>
      <c r="O3" s="119" t="s">
        <v>171</v>
      </c>
      <c r="P3" s="120"/>
      <c r="Q3" s="86"/>
    </row>
    <row r="4" spans="1:17" s="89" customFormat="1" ht="30" customHeight="1" x14ac:dyDescent="0.3">
      <c r="A4" s="87" t="s">
        <v>84</v>
      </c>
      <c r="B4" s="87" t="s">
        <v>85</v>
      </c>
      <c r="C4" s="88" t="s">
        <v>86</v>
      </c>
      <c r="D4" s="87" t="s">
        <v>87</v>
      </c>
      <c r="E4" s="88" t="s">
        <v>86</v>
      </c>
      <c r="F4" s="87" t="s">
        <v>87</v>
      </c>
      <c r="G4" s="88" t="s">
        <v>86</v>
      </c>
      <c r="H4" s="87" t="s">
        <v>87</v>
      </c>
      <c r="I4" s="88" t="s">
        <v>86</v>
      </c>
      <c r="J4" s="87" t="s">
        <v>87</v>
      </c>
      <c r="K4" s="88" t="s">
        <v>86</v>
      </c>
      <c r="L4" s="87" t="s">
        <v>87</v>
      </c>
      <c r="M4" s="88" t="s">
        <v>86</v>
      </c>
      <c r="N4" s="87" t="s">
        <v>87</v>
      </c>
      <c r="O4" s="88" t="s">
        <v>86</v>
      </c>
      <c r="P4" s="87" t="s">
        <v>87</v>
      </c>
      <c r="Q4" s="87" t="s">
        <v>132</v>
      </c>
    </row>
    <row r="5" spans="1:17" s="89" customFormat="1" ht="30" customHeight="1" x14ac:dyDescent="0.3">
      <c r="A5" s="90" t="s">
        <v>65</v>
      </c>
      <c r="B5" s="90" t="s">
        <v>172</v>
      </c>
      <c r="C5" s="91" t="s">
        <v>49</v>
      </c>
      <c r="D5" s="92"/>
      <c r="E5" s="91" t="s">
        <v>49</v>
      </c>
      <c r="F5" s="92"/>
      <c r="G5" s="91" t="s">
        <v>49</v>
      </c>
      <c r="H5" s="92"/>
      <c r="I5" s="91" t="s">
        <v>49</v>
      </c>
      <c r="J5" s="92"/>
      <c r="K5" s="91" t="s">
        <v>49</v>
      </c>
      <c r="L5" s="92"/>
      <c r="M5" s="91"/>
      <c r="N5" s="92"/>
      <c r="O5" s="91"/>
      <c r="P5" s="92"/>
      <c r="Q5" s="93"/>
    </row>
    <row r="6" spans="1:17" s="89" customFormat="1" ht="30" customHeight="1" x14ac:dyDescent="0.3">
      <c r="A6" s="94" t="s">
        <v>173</v>
      </c>
      <c r="B6" s="94" t="s">
        <v>172</v>
      </c>
      <c r="C6" s="95" t="s">
        <v>49</v>
      </c>
      <c r="D6" s="96"/>
      <c r="E6" s="95" t="s">
        <v>49</v>
      </c>
      <c r="F6" s="96"/>
      <c r="G6" s="95" t="s">
        <v>49</v>
      </c>
      <c r="H6" s="96"/>
      <c r="I6" s="95" t="s">
        <v>49</v>
      </c>
      <c r="J6" s="96"/>
      <c r="K6" s="95" t="s">
        <v>49</v>
      </c>
      <c r="L6" s="96"/>
      <c r="M6" s="95"/>
      <c r="N6" s="96"/>
      <c r="O6" s="95"/>
      <c r="P6" s="96"/>
      <c r="Q6" s="97"/>
    </row>
    <row r="7" spans="1:17" s="89" customFormat="1" ht="30" customHeight="1" x14ac:dyDescent="0.3">
      <c r="A7" s="90" t="s">
        <v>174</v>
      </c>
      <c r="B7" s="90" t="s">
        <v>172</v>
      </c>
      <c r="C7" s="91" t="s">
        <v>49</v>
      </c>
      <c r="D7" s="92"/>
      <c r="E7" s="91" t="s">
        <v>49</v>
      </c>
      <c r="F7" s="92"/>
      <c r="G7" s="91" t="s">
        <v>49</v>
      </c>
      <c r="H7" s="92"/>
      <c r="I7" s="91" t="s">
        <v>49</v>
      </c>
      <c r="J7" s="92"/>
      <c r="K7" s="91" t="s">
        <v>49</v>
      </c>
      <c r="L7" s="92"/>
      <c r="M7" s="91"/>
      <c r="N7" s="92"/>
      <c r="O7" s="91"/>
      <c r="P7" s="92"/>
      <c r="Q7" s="93"/>
    </row>
    <row r="8" spans="1:17" s="89" customFormat="1" ht="30" customHeight="1" x14ac:dyDescent="0.3">
      <c r="A8" s="94" t="s">
        <v>175</v>
      </c>
      <c r="B8" s="94" t="s">
        <v>172</v>
      </c>
      <c r="C8" s="95" t="s">
        <v>61</v>
      </c>
      <c r="D8" s="96"/>
      <c r="E8" s="95" t="s">
        <v>61</v>
      </c>
      <c r="F8" s="96"/>
      <c r="G8" s="95" t="s">
        <v>49</v>
      </c>
      <c r="H8" s="96"/>
      <c r="I8" s="95" t="s">
        <v>49</v>
      </c>
      <c r="J8" s="96"/>
      <c r="K8" s="95" t="s">
        <v>49</v>
      </c>
      <c r="L8" s="96"/>
      <c r="M8" s="95"/>
      <c r="N8" s="96"/>
      <c r="O8" s="95"/>
      <c r="P8" s="96"/>
      <c r="Q8" s="97"/>
    </row>
    <row r="9" spans="1:17" s="89" customFormat="1" ht="30" customHeight="1" x14ac:dyDescent="0.3">
      <c r="A9" s="90" t="s">
        <v>145</v>
      </c>
      <c r="B9" s="90" t="s">
        <v>172</v>
      </c>
      <c r="C9" s="91" t="s">
        <v>49</v>
      </c>
      <c r="D9" s="92"/>
      <c r="E9" s="91" t="s">
        <v>49</v>
      </c>
      <c r="F9" s="92"/>
      <c r="G9" s="91" t="s">
        <v>49</v>
      </c>
      <c r="H9" s="92"/>
      <c r="I9" s="91" t="s">
        <v>49</v>
      </c>
      <c r="J9" s="92"/>
      <c r="K9" s="91" t="s">
        <v>49</v>
      </c>
      <c r="L9" s="92"/>
      <c r="M9" s="91"/>
      <c r="N9" s="92"/>
      <c r="O9" s="91"/>
      <c r="P9" s="92"/>
      <c r="Q9" s="93"/>
    </row>
    <row r="10" spans="1:17" s="89" customFormat="1" ht="30" customHeight="1" x14ac:dyDescent="0.3">
      <c r="A10" s="94" t="s">
        <v>146</v>
      </c>
      <c r="B10" s="94" t="s">
        <v>176</v>
      </c>
      <c r="C10" s="95" t="s">
        <v>49</v>
      </c>
      <c r="D10" s="96"/>
      <c r="E10" s="95" t="s">
        <v>49</v>
      </c>
      <c r="F10" s="96"/>
      <c r="G10" s="95" t="s">
        <v>49</v>
      </c>
      <c r="H10" s="96"/>
      <c r="I10" s="95" t="s">
        <v>49</v>
      </c>
      <c r="J10" s="96"/>
      <c r="K10" s="95" t="s">
        <v>49</v>
      </c>
      <c r="L10" s="96"/>
      <c r="M10" s="95"/>
      <c r="N10" s="96"/>
      <c r="O10" s="95"/>
      <c r="P10" s="96"/>
      <c r="Q10" s="97"/>
    </row>
    <row r="11" spans="1:17" s="89" customFormat="1" ht="30" customHeight="1" x14ac:dyDescent="0.3">
      <c r="A11" s="90" t="s">
        <v>148</v>
      </c>
      <c r="B11" s="90" t="s">
        <v>177</v>
      </c>
      <c r="C11" s="91" t="s">
        <v>49</v>
      </c>
      <c r="D11" s="92"/>
      <c r="E11" s="91" t="s">
        <v>49</v>
      </c>
      <c r="F11" s="92"/>
      <c r="G11" s="91" t="s">
        <v>49</v>
      </c>
      <c r="H11" s="92"/>
      <c r="I11" s="91" t="s">
        <v>49</v>
      </c>
      <c r="J11" s="92"/>
      <c r="K11" s="91" t="s">
        <v>49</v>
      </c>
      <c r="L11" s="92"/>
      <c r="M11" s="91"/>
      <c r="N11" s="92"/>
      <c r="O11" s="91"/>
      <c r="P11" s="92"/>
      <c r="Q11" s="93"/>
    </row>
    <row r="12" spans="1:17" s="89" customFormat="1" ht="30" customHeight="1" x14ac:dyDescent="0.3">
      <c r="A12" s="94" t="s">
        <v>150</v>
      </c>
      <c r="B12" s="94" t="s">
        <v>178</v>
      </c>
      <c r="C12" s="95" t="s">
        <v>49</v>
      </c>
      <c r="D12" s="96"/>
      <c r="E12" s="95" t="s">
        <v>49</v>
      </c>
      <c r="F12" s="96"/>
      <c r="G12" s="95" t="s">
        <v>49</v>
      </c>
      <c r="H12" s="96"/>
      <c r="I12" s="95" t="s">
        <v>49</v>
      </c>
      <c r="J12" s="96"/>
      <c r="K12" s="95" t="s">
        <v>49</v>
      </c>
      <c r="L12" s="96"/>
      <c r="M12" s="95"/>
      <c r="N12" s="96"/>
      <c r="O12" s="95"/>
      <c r="P12" s="96"/>
      <c r="Q12" s="97"/>
    </row>
    <row r="13" spans="1:17" s="89" customFormat="1" ht="30" customHeight="1" x14ac:dyDescent="0.3">
      <c r="A13" s="90" t="s">
        <v>179</v>
      </c>
      <c r="B13" s="90" t="s">
        <v>180</v>
      </c>
      <c r="C13" s="91" t="s">
        <v>49</v>
      </c>
      <c r="D13" s="92"/>
      <c r="E13" s="91" t="s">
        <v>49</v>
      </c>
      <c r="F13" s="92"/>
      <c r="G13" s="91" t="s">
        <v>61</v>
      </c>
      <c r="H13" s="92"/>
      <c r="I13" s="91" t="s">
        <v>49</v>
      </c>
      <c r="J13" s="92"/>
      <c r="K13" s="91" t="s">
        <v>49</v>
      </c>
      <c r="L13" s="92"/>
      <c r="M13" s="91"/>
      <c r="N13" s="92"/>
      <c r="O13" s="91"/>
      <c r="P13" s="92"/>
      <c r="Q13" s="93"/>
    </row>
    <row r="14" spans="1:17" s="89" customFormat="1" ht="30" customHeight="1" x14ac:dyDescent="0.3">
      <c r="A14" s="94" t="s">
        <v>103</v>
      </c>
      <c r="B14" s="94" t="s">
        <v>104</v>
      </c>
      <c r="C14" s="95" t="s">
        <v>61</v>
      </c>
      <c r="D14" s="96"/>
      <c r="E14" s="95" t="s">
        <v>61</v>
      </c>
      <c r="F14" s="96"/>
      <c r="G14" s="95" t="s">
        <v>49</v>
      </c>
      <c r="H14" s="96"/>
      <c r="I14" s="95" t="s">
        <v>61</v>
      </c>
      <c r="J14" s="96"/>
      <c r="K14" s="95" t="s">
        <v>61</v>
      </c>
      <c r="L14" s="96"/>
      <c r="M14" s="95"/>
      <c r="N14" s="96"/>
      <c r="O14" s="95"/>
      <c r="P14" s="96"/>
      <c r="Q14" s="97"/>
    </row>
    <row r="15" spans="1:17" s="89" customFormat="1" ht="16.5" customHeight="1" x14ac:dyDescent="0.3"/>
    <row r="16" spans="1:17" s="89" customFormat="1" ht="16.5" customHeight="1" x14ac:dyDescent="0.3">
      <c r="A16" t="s">
        <v>181</v>
      </c>
      <c r="B16" t="s">
        <v>182</v>
      </c>
    </row>
    <row r="17" spans="1:15" s="89" customFormat="1" ht="16.5" customHeight="1" x14ac:dyDescent="0.3">
      <c r="A17" t="s">
        <v>183</v>
      </c>
    </row>
    <row r="18" spans="1:15" s="89" customFormat="1" ht="31.35" customHeight="1" x14ac:dyDescent="0.4">
      <c r="A18" s="98" t="s">
        <v>184</v>
      </c>
      <c r="B18" s="98"/>
      <c r="C18" s="98"/>
      <c r="D18" s="98"/>
      <c r="E18" s="98"/>
      <c r="F18" s="98"/>
      <c r="G18" s="98"/>
      <c r="H18" s="98"/>
    </row>
    <row r="19" spans="1:15" s="89" customFormat="1" ht="33" customHeight="1" x14ac:dyDescent="0.4">
      <c r="A19" s="98" t="s">
        <v>107</v>
      </c>
      <c r="B19" s="98" t="s">
        <v>108</v>
      </c>
      <c r="C19" s="98" t="s">
        <v>109</v>
      </c>
      <c r="D19" s="98" t="s">
        <v>110</v>
      </c>
      <c r="E19" s="98" t="s">
        <v>111</v>
      </c>
      <c r="F19" s="98" t="s">
        <v>112</v>
      </c>
      <c r="G19" s="98" t="s">
        <v>113</v>
      </c>
      <c r="H19" s="98" t="s">
        <v>114</v>
      </c>
      <c r="N19" s="87" t="s">
        <v>107</v>
      </c>
      <c r="O19" s="87" t="s">
        <v>115</v>
      </c>
    </row>
    <row r="20" spans="1:15" ht="30" customHeight="1" x14ac:dyDescent="0.4">
      <c r="A20" s="99" t="s">
        <v>76</v>
      </c>
      <c r="B20" s="106" t="b">
        <f>OR(COUNTIF(C5:C14,"Ja")&gt;0,COUNTIF(C5:C14,"Nee")&gt;0)</f>
        <v>1</v>
      </c>
      <c r="C20" s="106" t="b">
        <f>AND(B20,C5="Ja",C6="Ja",C7="Ja",C8="Ja",C9="Ja")</f>
        <v>0</v>
      </c>
      <c r="D20" s="106" t="b">
        <f>AND(B20,NOT(C20),C10="Ja")</f>
        <v>1</v>
      </c>
      <c r="E20" s="106" t="b">
        <f>AND(B20,NOT(C20),NOT(D20),C11="Ja")</f>
        <v>0</v>
      </c>
      <c r="F20" s="106" t="b">
        <f>AND(B20,NOT(C20),NOT(D20),NOT(E20),C12="Ja")</f>
        <v>0</v>
      </c>
      <c r="G20" s="106" t="b">
        <f>AND(B20,OR(C13="Nee",AND(NOT(C20),NOT(D20),NOT(E20),NOT(F20))))</f>
        <v>0</v>
      </c>
      <c r="H20" s="101" t="str">
        <f t="shared" ref="H20:H26" si="0">IF(NOT(B20),"n.v.t.",IF(C20,"A",IF(D20,"B",IF(E20,"C",IF(F20,"D","E")))))</f>
        <v>B</v>
      </c>
      <c r="I20" s="102"/>
      <c r="J20" s="102"/>
      <c r="K20" s="102"/>
      <c r="N20" s="99" t="s">
        <v>76</v>
      </c>
      <c r="O20" s="103">
        <f t="shared" ref="O20:O26" si="1">IF(H20="n.v.t.","",IF(H20="A",1,IF(H20="B",2,IF(H20="C",3,IF(H20="D",4,5)))))</f>
        <v>2</v>
      </c>
    </row>
    <row r="21" spans="1:15" ht="30" customHeight="1" x14ac:dyDescent="0.4">
      <c r="A21" s="99" t="s">
        <v>77</v>
      </c>
      <c r="B21" s="106" t="b">
        <f>OR(COUNTIF(E5:E14,"Ja")&gt;0,COUNTIF(E5:E14,"Nee")&gt;0)</f>
        <v>1</v>
      </c>
      <c r="C21" s="106" t="b">
        <f>AND(B21,E5="Ja",E6="Ja",E7="Ja",E8="Ja",E9="Ja")</f>
        <v>0</v>
      </c>
      <c r="D21" s="106" t="b">
        <f>AND(B21,NOT(C21),E10="Ja")</f>
        <v>1</v>
      </c>
      <c r="E21" s="106" t="b">
        <f>AND(B21,NOT(C21),NOT(D21),E11="Ja")</f>
        <v>0</v>
      </c>
      <c r="F21" s="106" t="b">
        <f>AND(B21,NOT(C21),NOT(D21),NOT(E21),E12="Ja")</f>
        <v>0</v>
      </c>
      <c r="G21" s="106" t="b">
        <f>AND(B21,OR(E13="Nee",AND(NOT(C21),NOT(D21),NOT(E21),NOT(F21))))</f>
        <v>0</v>
      </c>
      <c r="H21" s="101" t="str">
        <f t="shared" si="0"/>
        <v>B</v>
      </c>
      <c r="I21" s="102"/>
      <c r="J21" s="102"/>
      <c r="K21" s="102"/>
      <c r="N21" s="99" t="s">
        <v>77</v>
      </c>
      <c r="O21" s="103">
        <f t="shared" si="1"/>
        <v>2</v>
      </c>
    </row>
    <row r="22" spans="1:15" ht="30" customHeight="1" x14ac:dyDescent="0.4">
      <c r="A22" s="99" t="s">
        <v>168</v>
      </c>
      <c r="B22" s="106" t="b">
        <f>OR(COUNTIF(G5:G14,"Ja")&gt;0,COUNTIF(G5:G14,"Nee")&gt;0)</f>
        <v>1</v>
      </c>
      <c r="C22" s="106" t="b">
        <f>AND(B22,G5="Ja",G6="Ja",G7="Ja",G8="Ja",G9="Ja")</f>
        <v>1</v>
      </c>
      <c r="D22" s="106" t="b">
        <f>AND(B22,NOT(C22),G10="Ja")</f>
        <v>0</v>
      </c>
      <c r="E22" s="106" t="b">
        <f>AND(B22,NOT(C22),NOT(D22),G11="Ja")</f>
        <v>0</v>
      </c>
      <c r="F22" s="106" t="b">
        <f>AND(B22,NOT(C22),NOT(D22),NOT(E22),G12="Ja")</f>
        <v>0</v>
      </c>
      <c r="G22" s="106" t="b">
        <f>AND(B22,OR(G13="Nee",AND(NOT(C22),NOT(D22),NOT(E22),NOT(F22))))</f>
        <v>1</v>
      </c>
      <c r="H22" s="101" t="str">
        <f t="shared" si="0"/>
        <v>A</v>
      </c>
      <c r="I22" s="102"/>
      <c r="J22" s="102"/>
      <c r="K22" s="102"/>
      <c r="N22" s="99" t="s">
        <v>168</v>
      </c>
      <c r="O22" s="103">
        <f t="shared" si="1"/>
        <v>1</v>
      </c>
    </row>
    <row r="23" spans="1:15" ht="30" customHeight="1" x14ac:dyDescent="0.4">
      <c r="A23" s="99" t="s">
        <v>169</v>
      </c>
      <c r="B23" s="106" t="b">
        <f>OR(COUNTIF(I5:I14,"Ja")&gt;0,COUNTIF(I5:I14,"Nee")&gt;0)</f>
        <v>1</v>
      </c>
      <c r="C23" s="106" t="b">
        <f>AND(B23,I5="Ja",I6="Ja",I7="Ja",I8="Ja",I9="Ja")</f>
        <v>1</v>
      </c>
      <c r="D23" s="106" t="b">
        <f>AND(B23,NOT(C23),I10="Ja")</f>
        <v>0</v>
      </c>
      <c r="E23" s="106" t="b">
        <f>AND(B23,NOT(C23),NOT(D23),I11="Ja")</f>
        <v>0</v>
      </c>
      <c r="F23" s="106" t="b">
        <f>AND(B23,NOT(C23),NOT(D23),NOT(E23),I12="Ja")</f>
        <v>0</v>
      </c>
      <c r="G23" s="106" t="b">
        <f>AND(B23,OR(I13="Nee",AND(NOT(C23),NOT(D23),NOT(E23),NOT(F23))))</f>
        <v>0</v>
      </c>
      <c r="H23" s="101" t="str">
        <f t="shared" si="0"/>
        <v>A</v>
      </c>
      <c r="I23" s="102"/>
      <c r="J23" s="102"/>
      <c r="K23" s="102"/>
      <c r="N23" s="99" t="s">
        <v>169</v>
      </c>
      <c r="O23" s="103">
        <f t="shared" si="1"/>
        <v>1</v>
      </c>
    </row>
    <row r="24" spans="1:15" ht="30" customHeight="1" x14ac:dyDescent="0.4">
      <c r="A24" s="99" t="s">
        <v>82</v>
      </c>
      <c r="B24" s="106" t="b">
        <f>OR(COUNTIF(K5:K14,"Ja")&gt;0,COUNTIF(K5:K14,"Nee")&gt;0)</f>
        <v>1</v>
      </c>
      <c r="C24" s="106" t="b">
        <f>AND(B24,K5="Ja",K6="Ja",K7="Ja",K8="Ja",K9="Ja")</f>
        <v>1</v>
      </c>
      <c r="D24" s="106" t="b">
        <f>AND(B24,NOT(C24),K10="Ja")</f>
        <v>0</v>
      </c>
      <c r="E24" s="106" t="b">
        <f>AND(B24,NOT(C24),NOT(D24),K11="Ja")</f>
        <v>0</v>
      </c>
      <c r="F24" s="106" t="b">
        <f>AND(B24,NOT(C24),NOT(D24),NOT(E24),K12="Ja")</f>
        <v>0</v>
      </c>
      <c r="G24" s="106" t="b">
        <f>AND(B24,OR(K13="Nee",AND(NOT(C24),NOT(D24),NOT(E24),NOT(F24))))</f>
        <v>0</v>
      </c>
      <c r="H24" s="101" t="str">
        <f t="shared" si="0"/>
        <v>A</v>
      </c>
      <c r="I24" s="102"/>
      <c r="J24" s="102"/>
      <c r="K24" s="102"/>
      <c r="N24" s="99" t="s">
        <v>82</v>
      </c>
      <c r="O24" s="103">
        <f t="shared" si="1"/>
        <v>1</v>
      </c>
    </row>
    <row r="25" spans="1:15" ht="30" customHeight="1" x14ac:dyDescent="0.4">
      <c r="A25" s="99" t="s">
        <v>185</v>
      </c>
      <c r="B25" s="106" t="b">
        <f>OR(COUNTIF(M5:M14,"Ja")&gt;0,COUNTIF(M5:M14,"Nee")&gt;0)</f>
        <v>0</v>
      </c>
      <c r="C25" s="106" t="b">
        <f>AND(B25,M5="Ja",M6="Ja",M7="Ja",M8="Ja",M9="Ja")</f>
        <v>0</v>
      </c>
      <c r="D25" s="106" t="b">
        <f>AND(B25,NOT(C25),M10="Ja")</f>
        <v>0</v>
      </c>
      <c r="E25" s="106" t="b">
        <f>AND(B25,NOT(C25),NOT(D25),M11="Ja")</f>
        <v>0</v>
      </c>
      <c r="F25" s="106" t="b">
        <f>AND(B25,NOT(C25),NOT(D25),NOT(E25),M12="Ja")</f>
        <v>0</v>
      </c>
      <c r="G25" s="106" t="b">
        <f>AND(B25,OR(M13="Nee",AND(NOT(C25),NOT(D25),NOT(E25),NOT(F25))))</f>
        <v>0</v>
      </c>
      <c r="H25" s="101" t="str">
        <f t="shared" si="0"/>
        <v>n.v.t.</v>
      </c>
      <c r="I25" s="102"/>
      <c r="J25" s="102"/>
      <c r="K25" s="102"/>
      <c r="N25" s="99" t="s">
        <v>185</v>
      </c>
      <c r="O25" s="103" t="str">
        <f t="shared" si="1"/>
        <v/>
      </c>
    </row>
    <row r="26" spans="1:15" ht="30" customHeight="1" x14ac:dyDescent="0.4">
      <c r="A26" s="99" t="s">
        <v>186</v>
      </c>
      <c r="B26" s="106" t="b">
        <f>OR(COUNTIF(O5:O14,"Ja")&gt;0,COUNTIF(O5:O14,"Nee")&gt;0)</f>
        <v>0</v>
      </c>
      <c r="C26" s="106" t="b">
        <f>AND(B26,O5="Ja",O6="Ja",O7="Ja",O8="Ja",O9="Ja")</f>
        <v>0</v>
      </c>
      <c r="D26" s="106" t="b">
        <f>AND(B26,NOT(C26),O10="Ja")</f>
        <v>0</v>
      </c>
      <c r="E26" s="106" t="b">
        <f>AND(B26,NOT(C26),NOT(D26),O11="Ja")</f>
        <v>0</v>
      </c>
      <c r="F26" s="106" t="b">
        <f>AND(B26,NOT(C26),NOT(D26),NOT(E26),O12="Ja")</f>
        <v>0</v>
      </c>
      <c r="G26" s="106" t="b">
        <f>AND(B26,OR(O13="Nee",AND(NOT(C26),NOT(D26),NOT(E26),NOT(F26))))</f>
        <v>0</v>
      </c>
      <c r="H26" s="101" t="str">
        <f t="shared" si="0"/>
        <v>n.v.t.</v>
      </c>
      <c r="I26" s="102"/>
      <c r="J26" s="102"/>
      <c r="K26" s="102"/>
      <c r="N26" s="99" t="s">
        <v>186</v>
      </c>
      <c r="O26" s="103" t="str">
        <f t="shared" si="1"/>
        <v/>
      </c>
    </row>
    <row r="29" spans="1:15" ht="16.5" customHeight="1" x14ac:dyDescent="0.4">
      <c r="A29" s="84" t="s">
        <v>187</v>
      </c>
      <c r="B29" s="84"/>
      <c r="C29" s="84"/>
      <c r="D29" s="84"/>
      <c r="E29" s="84"/>
      <c r="F29" s="84"/>
      <c r="G29" s="84"/>
      <c r="H29" s="84"/>
    </row>
    <row r="30" spans="1:15" ht="16.5" customHeight="1" x14ac:dyDescent="0.4">
      <c r="A30" s="84" t="s">
        <v>118</v>
      </c>
      <c r="B30" s="84" t="s">
        <v>119</v>
      </c>
      <c r="C30" s="84"/>
      <c r="D30" s="84"/>
      <c r="E30" s="84"/>
      <c r="F30" s="84"/>
      <c r="G30" s="84"/>
      <c r="H30" s="84"/>
    </row>
    <row r="31" spans="1:15" ht="31.5" customHeight="1" x14ac:dyDescent="0.4">
      <c r="A31" s="104" t="str">
        <f>IF(COUNT(score_522)=0,"n.v.t.",IF(MAX(score_522)=1,"A",IF(MAX(score_522)=2,"B",IF(MAX(score_522)=3,"C",IF(MAX(score_522)=4,"D","E")))))</f>
        <v>B</v>
      </c>
      <c r="B31" s="121" t="s">
        <v>188</v>
      </c>
      <c r="C31" s="120"/>
      <c r="D31" s="120"/>
      <c r="E31" s="103"/>
      <c r="F31" s="103"/>
      <c r="G31" s="103"/>
      <c r="H31" s="103"/>
    </row>
    <row r="34" spans="1:8" ht="30" customHeight="1" x14ac:dyDescent="0.4">
      <c r="A34" s="84" t="s">
        <v>121</v>
      </c>
      <c r="B34" s="84"/>
      <c r="C34" s="84"/>
      <c r="D34" s="84"/>
      <c r="E34" s="84"/>
      <c r="F34" s="84"/>
      <c r="G34" s="84"/>
      <c r="H34" s="84"/>
    </row>
    <row r="35" spans="1:8" ht="37.799999999999997" customHeight="1" x14ac:dyDescent="0.4">
      <c r="A35" s="110" t="s">
        <v>1</v>
      </c>
      <c r="B35" s="122" t="s">
        <v>189</v>
      </c>
      <c r="C35" s="122"/>
      <c r="D35" s="122"/>
      <c r="E35" s="122"/>
      <c r="F35" s="122"/>
    </row>
    <row r="36" spans="1:8" ht="37.799999999999997" customHeight="1" x14ac:dyDescent="0.4">
      <c r="A36" s="110" t="s">
        <v>3</v>
      </c>
      <c r="B36" s="122" t="s">
        <v>190</v>
      </c>
      <c r="C36" s="122"/>
      <c r="D36" s="122"/>
      <c r="E36" s="122"/>
      <c r="F36" s="122"/>
    </row>
    <row r="37" spans="1:8" ht="37.799999999999997" customHeight="1" x14ac:dyDescent="0.4">
      <c r="A37" s="110" t="s">
        <v>5</v>
      </c>
      <c r="B37" s="122" t="s">
        <v>191</v>
      </c>
      <c r="C37" s="122"/>
      <c r="D37" s="122"/>
      <c r="E37" s="122"/>
      <c r="F37" s="122"/>
    </row>
    <row r="38" spans="1:8" ht="37.799999999999997" customHeight="1" x14ac:dyDescent="0.4">
      <c r="A38" s="110" t="s">
        <v>7</v>
      </c>
      <c r="B38" s="122" t="s">
        <v>192</v>
      </c>
      <c r="C38" s="122"/>
      <c r="D38" s="122"/>
      <c r="E38" s="122"/>
      <c r="F38" s="122"/>
    </row>
    <row r="39" spans="1:8" ht="37.799999999999997" customHeight="1" x14ac:dyDescent="0.4">
      <c r="A39" s="110" t="s">
        <v>9</v>
      </c>
      <c r="B39" s="122" t="s">
        <v>193</v>
      </c>
      <c r="C39" s="122"/>
      <c r="D39" s="122"/>
      <c r="E39" s="122"/>
      <c r="F39" s="122"/>
    </row>
    <row r="40" spans="1:8" ht="37.799999999999997" customHeight="1" x14ac:dyDescent="0.4">
      <c r="A40" s="110" t="s">
        <v>13</v>
      </c>
      <c r="B40" s="122" t="s">
        <v>166</v>
      </c>
      <c r="C40" s="122"/>
      <c r="D40" s="122"/>
      <c r="E40" s="122"/>
      <c r="F40" s="122"/>
    </row>
  </sheetData>
  <sheetProtection algorithmName="SHA-512" hashValue="RoV6eZm7Kvuz5zvVUnJ9A5Pe1pxW/wmfFjXdEzCFYWRSNWjAUtvo0NI2sxtlrYyoVyc9kbrNcPRtTadx+/y8tg==" saltValue="nxKKPzlBHzCwj5E4B7BFfg==" spinCount="100000" sheet="1" selectLockedCells="1"/>
  <mergeCells count="14">
    <mergeCell ref="B40:F40"/>
    <mergeCell ref="O3:P3"/>
    <mergeCell ref="G3:H3"/>
    <mergeCell ref="B31:D31"/>
    <mergeCell ref="B35:F35"/>
    <mergeCell ref="B36:F36"/>
    <mergeCell ref="B37:F37"/>
    <mergeCell ref="B38:F38"/>
    <mergeCell ref="B39:F39"/>
    <mergeCell ref="M3:N3"/>
    <mergeCell ref="C3:D3"/>
    <mergeCell ref="E3:F3"/>
    <mergeCell ref="K3:L3"/>
    <mergeCell ref="I3:J3"/>
  </mergeCells>
  <dataValidations count="1">
    <dataValidation type="list" sqref="C5:C14 E5:E14 G5:G14 I5:I14 K5:K14 M5:M14 O5:O14" xr:uid="{00000000-0002-0000-0400-000000000000}">
      <formula1>"Ja,Nee,n.v.t."</formula1>
      <formula2>0</formula2>
    </dataValidation>
  </dataValidations>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9"/>
  <sheetViews>
    <sheetView topLeftCell="A11" zoomScale="85" zoomScaleNormal="85" workbookViewId="0">
      <selection activeCell="C5" sqref="C5"/>
    </sheetView>
  </sheetViews>
  <sheetFormatPr defaultColWidth="8.77734375" defaultRowHeight="16.5" customHeight="1" x14ac:dyDescent="0.4"/>
  <cols>
    <col min="1" max="1" width="61.109375" style="83" customWidth="1"/>
    <col min="2" max="2" width="13.44140625" style="83" customWidth="1"/>
    <col min="3" max="3" width="10" style="83" customWidth="1"/>
    <col min="4" max="4" width="28" style="83" customWidth="1"/>
    <col min="5" max="5" width="10" style="83" customWidth="1"/>
    <col min="6" max="6" width="28" style="83" customWidth="1"/>
    <col min="7" max="7" width="10" style="83" customWidth="1"/>
    <col min="8" max="8" width="28" style="83" customWidth="1"/>
    <col min="9" max="9" width="10" style="83" customWidth="1"/>
    <col min="10" max="10" width="20" style="83" customWidth="1"/>
    <col min="11" max="11" width="10" style="83" customWidth="1"/>
    <col min="12" max="12" width="28" style="83" customWidth="1"/>
    <col min="13" max="13" width="35" style="83" customWidth="1"/>
    <col min="14" max="14" width="8.77734375" style="83" customWidth="1"/>
    <col min="15" max="15" width="19.33203125" style="83" customWidth="1"/>
    <col min="16" max="16" width="8.77734375" style="83" customWidth="1"/>
    <col min="17" max="16384" width="8.77734375" style="83"/>
  </cols>
  <sheetData>
    <row r="1" spans="1:16" ht="33" customHeight="1" x14ac:dyDescent="0.4">
      <c r="A1" s="84" t="s">
        <v>194</v>
      </c>
      <c r="B1" s="84"/>
      <c r="C1" s="84"/>
      <c r="D1" s="84"/>
      <c r="E1" s="84"/>
      <c r="F1" s="84"/>
      <c r="G1" s="84"/>
      <c r="H1" s="84"/>
    </row>
    <row r="3" spans="1:16" ht="13.5" customHeight="1" x14ac:dyDescent="0.4">
      <c r="C3" s="119" t="s">
        <v>79</v>
      </c>
      <c r="D3" s="120"/>
      <c r="E3" s="123" t="s">
        <v>129</v>
      </c>
      <c r="F3" s="124"/>
      <c r="G3" s="119" t="s">
        <v>116</v>
      </c>
      <c r="H3" s="120"/>
      <c r="I3" s="123"/>
      <c r="J3" s="124"/>
      <c r="K3" s="89"/>
      <c r="L3" s="89"/>
      <c r="M3" s="89"/>
    </row>
    <row r="4" spans="1:16" s="89" customFormat="1" ht="30" customHeight="1" x14ac:dyDescent="0.3">
      <c r="A4" s="87" t="s">
        <v>84</v>
      </c>
      <c r="B4" s="87" t="s">
        <v>85</v>
      </c>
      <c r="C4" s="88" t="s">
        <v>86</v>
      </c>
      <c r="D4" s="87" t="s">
        <v>87</v>
      </c>
      <c r="E4" s="88" t="s">
        <v>86</v>
      </c>
      <c r="F4" s="87" t="s">
        <v>87</v>
      </c>
      <c r="G4" s="88" t="s">
        <v>86</v>
      </c>
      <c r="H4" s="87" t="s">
        <v>87</v>
      </c>
      <c r="I4" s="126" t="s">
        <v>132</v>
      </c>
      <c r="J4" s="127"/>
    </row>
    <row r="5" spans="1:16" s="89" customFormat="1" ht="30" customHeight="1" x14ac:dyDescent="0.3">
      <c r="A5" s="90" t="s">
        <v>195</v>
      </c>
      <c r="B5" s="90" t="s">
        <v>196</v>
      </c>
      <c r="C5" s="91" t="s">
        <v>49</v>
      </c>
      <c r="D5" s="92"/>
      <c r="E5" s="91" t="s">
        <v>49</v>
      </c>
      <c r="F5" s="92"/>
      <c r="G5" s="91" t="s">
        <v>49</v>
      </c>
      <c r="H5" s="92"/>
      <c r="I5" s="93"/>
      <c r="J5" s="93"/>
      <c r="K5" s="107"/>
      <c r="L5" s="107"/>
      <c r="M5" s="107"/>
      <c r="N5" s="107"/>
      <c r="O5" s="107"/>
      <c r="P5" s="107"/>
    </row>
    <row r="6" spans="1:16" s="89" customFormat="1" ht="30" customHeight="1" x14ac:dyDescent="0.3">
      <c r="A6" s="94" t="s">
        <v>197</v>
      </c>
      <c r="B6" s="94" t="s">
        <v>198</v>
      </c>
      <c r="C6" s="95" t="s">
        <v>49</v>
      </c>
      <c r="D6" s="96"/>
      <c r="E6" s="95" t="s">
        <v>49</v>
      </c>
      <c r="F6" s="96"/>
      <c r="G6" s="95" t="s">
        <v>49</v>
      </c>
      <c r="H6" s="96"/>
      <c r="I6" s="97"/>
      <c r="J6" s="97"/>
      <c r="K6" s="107"/>
      <c r="L6" s="107"/>
      <c r="M6" s="107"/>
      <c r="N6" s="107"/>
      <c r="O6" s="107"/>
      <c r="P6" s="107"/>
    </row>
    <row r="7" spans="1:16" s="89" customFormat="1" ht="30" customHeight="1" x14ac:dyDescent="0.3">
      <c r="A7" s="90" t="s">
        <v>199</v>
      </c>
      <c r="B7" s="90" t="s">
        <v>200</v>
      </c>
      <c r="C7" s="91" t="s">
        <v>49</v>
      </c>
      <c r="D7" s="92"/>
      <c r="E7" s="91" t="s">
        <v>49</v>
      </c>
      <c r="F7" s="92"/>
      <c r="G7" s="91" t="s">
        <v>49</v>
      </c>
      <c r="H7" s="92"/>
      <c r="I7" s="93"/>
      <c r="J7" s="93"/>
      <c r="K7" s="107"/>
      <c r="L7" s="107"/>
      <c r="M7" s="107"/>
      <c r="N7" s="107"/>
      <c r="O7" s="107"/>
      <c r="P7" s="107"/>
    </row>
    <row r="8" spans="1:16" s="89" customFormat="1" ht="30" customHeight="1" x14ac:dyDescent="0.3">
      <c r="A8" s="94" t="s">
        <v>201</v>
      </c>
      <c r="B8" s="94" t="s">
        <v>200</v>
      </c>
      <c r="C8" s="95" t="s">
        <v>49</v>
      </c>
      <c r="D8" s="96"/>
      <c r="E8" s="95" t="s">
        <v>49</v>
      </c>
      <c r="F8" s="96"/>
      <c r="G8" s="95" t="s">
        <v>49</v>
      </c>
      <c r="H8" s="96"/>
      <c r="I8" s="97"/>
      <c r="J8" s="97"/>
      <c r="K8" s="107"/>
      <c r="L8" s="107"/>
      <c r="M8" s="107"/>
      <c r="N8" s="107"/>
      <c r="O8" s="107"/>
      <c r="P8" s="107"/>
    </row>
    <row r="9" spans="1:16" s="89" customFormat="1" ht="30" customHeight="1" x14ac:dyDescent="0.3">
      <c r="A9" s="90" t="s">
        <v>202</v>
      </c>
      <c r="B9" s="90" t="s">
        <v>200</v>
      </c>
      <c r="C9" s="91" t="s">
        <v>49</v>
      </c>
      <c r="D9" s="92"/>
      <c r="E9" s="91" t="s">
        <v>49</v>
      </c>
      <c r="F9" s="92"/>
      <c r="G9" s="91" t="s">
        <v>49</v>
      </c>
      <c r="H9" s="92"/>
      <c r="I9" s="93"/>
      <c r="J9" s="93"/>
      <c r="K9" s="107"/>
      <c r="L9" s="107"/>
      <c r="M9" s="107"/>
      <c r="N9" s="107"/>
      <c r="O9" s="107"/>
      <c r="P9" s="107"/>
    </row>
    <row r="10" spans="1:16" s="89" customFormat="1" ht="30" customHeight="1" x14ac:dyDescent="0.3">
      <c r="A10" s="94" t="s">
        <v>203</v>
      </c>
      <c r="B10" s="94" t="s">
        <v>200</v>
      </c>
      <c r="C10" s="95" t="s">
        <v>49</v>
      </c>
      <c r="D10" s="96"/>
      <c r="E10" s="95" t="s">
        <v>49</v>
      </c>
      <c r="F10" s="96"/>
      <c r="G10" s="95" t="s">
        <v>49</v>
      </c>
      <c r="H10" s="96"/>
      <c r="I10" s="97"/>
      <c r="J10" s="97"/>
      <c r="K10" s="107"/>
      <c r="L10" s="107"/>
      <c r="M10" s="107"/>
      <c r="N10" s="107"/>
      <c r="O10" s="107"/>
      <c r="P10" s="107"/>
    </row>
    <row r="11" spans="1:16" s="89" customFormat="1" ht="30" customHeight="1" x14ac:dyDescent="0.3">
      <c r="A11" s="90" t="s">
        <v>204</v>
      </c>
      <c r="B11" s="90" t="s">
        <v>196</v>
      </c>
      <c r="C11" s="91" t="s">
        <v>49</v>
      </c>
      <c r="D11" s="92"/>
      <c r="E11" s="91" t="s">
        <v>49</v>
      </c>
      <c r="F11" s="92"/>
      <c r="G11" s="91" t="s">
        <v>49</v>
      </c>
      <c r="H11" s="92"/>
      <c r="I11" s="93"/>
      <c r="J11" s="93"/>
      <c r="K11" s="107"/>
      <c r="L11" s="107"/>
      <c r="M11" s="107"/>
      <c r="N11" s="107"/>
      <c r="O11" s="107"/>
      <c r="P11" s="107"/>
    </row>
    <row r="12" spans="1:16" s="89" customFormat="1" ht="30" customHeight="1" x14ac:dyDescent="0.3">
      <c r="A12" s="94" t="s">
        <v>205</v>
      </c>
      <c r="B12" s="94" t="s">
        <v>206</v>
      </c>
      <c r="C12" s="95" t="s">
        <v>49</v>
      </c>
      <c r="D12" s="96"/>
      <c r="E12" s="95" t="s">
        <v>49</v>
      </c>
      <c r="F12" s="96"/>
      <c r="G12" s="95" t="s">
        <v>49</v>
      </c>
      <c r="H12" s="96"/>
      <c r="I12" s="97"/>
      <c r="J12" s="97"/>
      <c r="K12" s="107"/>
      <c r="L12" s="107"/>
      <c r="M12" s="107"/>
      <c r="N12" s="107"/>
      <c r="O12" s="107"/>
      <c r="P12" s="107"/>
    </row>
    <row r="13" spans="1:16" s="89" customFormat="1" ht="30" customHeight="1" x14ac:dyDescent="0.3">
      <c r="A13" s="90" t="s">
        <v>207</v>
      </c>
      <c r="B13" s="90" t="s">
        <v>208</v>
      </c>
      <c r="C13" s="91" t="s">
        <v>49</v>
      </c>
      <c r="D13" s="92"/>
      <c r="E13" s="91" t="s">
        <v>49</v>
      </c>
      <c r="F13" s="92"/>
      <c r="G13" s="91" t="s">
        <v>49</v>
      </c>
      <c r="H13" s="92"/>
      <c r="I13" s="93"/>
      <c r="J13" s="93"/>
      <c r="K13" s="107"/>
      <c r="L13" s="107"/>
      <c r="M13" s="107"/>
      <c r="N13" s="107"/>
      <c r="O13" s="107"/>
      <c r="P13" s="107"/>
    </row>
    <row r="14" spans="1:16" s="89" customFormat="1" ht="16.5" customHeight="1" x14ac:dyDescent="0.3">
      <c r="C14" s="107"/>
      <c r="D14" s="107"/>
      <c r="E14" s="107"/>
      <c r="F14" s="107"/>
      <c r="G14" s="107"/>
      <c r="H14" s="107"/>
      <c r="I14" s="107"/>
      <c r="J14" s="107"/>
      <c r="K14" s="107"/>
      <c r="L14" s="107"/>
      <c r="M14" s="107"/>
      <c r="N14" s="107"/>
      <c r="O14" s="107"/>
      <c r="P14" s="107"/>
    </row>
    <row r="15" spans="1:16" s="89" customFormat="1" ht="16.5" customHeight="1" x14ac:dyDescent="0.3">
      <c r="A15" s="89" t="s">
        <v>209</v>
      </c>
      <c r="B15" s="89" t="s">
        <v>210</v>
      </c>
    </row>
    <row r="16" spans="1:16" s="89" customFormat="1" ht="16.5" customHeight="1" x14ac:dyDescent="0.3"/>
    <row r="17" spans="1:16" s="89" customFormat="1" ht="16.5" customHeight="1" x14ac:dyDescent="0.3">
      <c r="A17" t="s">
        <v>211</v>
      </c>
    </row>
    <row r="18" spans="1:16" s="89" customFormat="1" ht="16.5" customHeight="1" x14ac:dyDescent="0.3"/>
    <row r="19" spans="1:16" s="89" customFormat="1" ht="16.5" customHeight="1" x14ac:dyDescent="0.3"/>
    <row r="20" spans="1:16" s="89" customFormat="1" ht="16.5" customHeight="1" x14ac:dyDescent="0.3"/>
    <row r="21" spans="1:16" s="89" customFormat="1" ht="16.5" customHeight="1" x14ac:dyDescent="0.3"/>
    <row r="22" spans="1:16" s="89" customFormat="1" ht="30" customHeight="1" x14ac:dyDescent="0.4">
      <c r="A22" s="98" t="s">
        <v>212</v>
      </c>
      <c r="B22" s="98"/>
      <c r="C22" s="98"/>
      <c r="D22" s="98"/>
      <c r="E22" s="98"/>
      <c r="F22" s="98"/>
      <c r="G22" s="98"/>
      <c r="H22" s="98"/>
    </row>
    <row r="23" spans="1:16" s="89" customFormat="1" ht="30" customHeight="1" x14ac:dyDescent="0.4">
      <c r="A23" s="98" t="s">
        <v>107</v>
      </c>
      <c r="B23" s="98" t="s">
        <v>108</v>
      </c>
      <c r="C23" s="98" t="s">
        <v>109</v>
      </c>
      <c r="D23" s="98" t="s">
        <v>110</v>
      </c>
      <c r="E23" s="98" t="s">
        <v>111</v>
      </c>
      <c r="F23" s="98" t="s">
        <v>112</v>
      </c>
      <c r="G23" s="98" t="s">
        <v>113</v>
      </c>
      <c r="H23" s="98" t="s">
        <v>114</v>
      </c>
      <c r="O23" s="87" t="s">
        <v>107</v>
      </c>
      <c r="P23" s="87" t="s">
        <v>115</v>
      </c>
    </row>
    <row r="24" spans="1:16" ht="30" customHeight="1" x14ac:dyDescent="0.4">
      <c r="A24" s="99" t="s">
        <v>79</v>
      </c>
      <c r="B24" s="100" t="b">
        <f>OR(COUNTIF(C5:C13,"Ja")&gt;0,COUNTIF(C5:C13,"Nee")&gt;0)</f>
        <v>1</v>
      </c>
      <c r="C24" s="100" t="b">
        <f>AND(B24,C5="Ja",C7="Ja",C8="Ja",C9="Ja",C10="Ja",C11="Ja")</f>
        <v>1</v>
      </c>
      <c r="D24" s="100" t="b">
        <f>AND(B24,NOT(C24),C6="Ja",C7="Ja",C8="Ja",C9="Ja",C10="Ja")</f>
        <v>0</v>
      </c>
      <c r="E24" s="100" t="b">
        <f>AND(B24,NOT(C24),NOT(D24),C6="Ja",C12="Ja")</f>
        <v>0</v>
      </c>
      <c r="F24" s="100" t="b">
        <f>AND(B24,NOT(C24),NOT(D24),NOT(E24))</f>
        <v>0</v>
      </c>
      <c r="G24" s="100"/>
      <c r="H24" s="101" t="str">
        <f>IF(NOT(B24),"n.v.t.",IF(C24,"A",IF(D24,"B",IF(E24,"C","D"))))</f>
        <v>A</v>
      </c>
      <c r="I24" s="102">
        <f>IF(H24="A",1,IF(H24="B",2,IF(H24="C",3,IF(H24="D",4,0))))</f>
        <v>1</v>
      </c>
      <c r="J24" s="102" t="str">
        <f>IF(H24="n.v.t.","Onderdeel niet van toepassing.",IF(H24="A","Categorie A behaald.",IF(H24="B","Categorie B behaald.",IF(H24="C","Categorie C behaald.","Categorie D behaald / hogere categorie niet aangetoond."))))</f>
        <v>Categorie A behaald.</v>
      </c>
      <c r="K24" s="102"/>
      <c r="O24" s="99" t="s">
        <v>79</v>
      </c>
      <c r="P24" s="103">
        <f>IF(H24="n.v.t.","",IF(H24="A",1,IF(H24="B",2,IF(H24="C",3,IF(H24="D",4,"")))))</f>
        <v>1</v>
      </c>
    </row>
    <row r="25" spans="1:16" ht="30" customHeight="1" x14ac:dyDescent="0.4">
      <c r="A25" s="99" t="s">
        <v>213</v>
      </c>
      <c r="B25" s="100" t="b">
        <f>OR(COUNTIF(E5:E13,"Ja")&gt;0,COUNTIF(E5:E13,"Nee")&gt;0)</f>
        <v>1</v>
      </c>
      <c r="C25" s="100" t="b">
        <f>AND(B25,E5="Ja",E7="Ja",E8="Ja",E9="Ja",E10="Ja",E11="Ja")</f>
        <v>1</v>
      </c>
      <c r="D25" s="100" t="b">
        <f>AND(B25,NOT(C25),E6="Ja",E7="Ja",E8="Ja",E9="Ja",E10="Ja")</f>
        <v>0</v>
      </c>
      <c r="E25" s="100" t="b">
        <f>AND(B25,NOT(C25),NOT(D25),E6="Ja",E12="Ja")</f>
        <v>0</v>
      </c>
      <c r="F25" s="100" t="b">
        <f>AND(B25,NOT(C25),NOT(D25),NOT(E25))</f>
        <v>0</v>
      </c>
      <c r="G25" s="100"/>
      <c r="H25" s="101" t="str">
        <f>IF(NOT(B25),"n.v.t.",IF(C25,"A",IF(D25,"B",IF(E25,"C","D"))))</f>
        <v>A</v>
      </c>
      <c r="I25" s="102">
        <f>IF(H25="A",1,IF(H25="B",2,IF(H25="C",3,IF(H25="D",4,0))))</f>
        <v>1</v>
      </c>
      <c r="J25" s="102" t="str">
        <f>IF(H25="n.v.t.","Onderdeel niet van toepassing.",IF(H25="A","Categorie A behaald.",IF(H25="B","Categorie B behaald.",IF(H25="C","Categorie C behaald.","Categorie D behaald / hogere categorie niet aangetoond."))))</f>
        <v>Categorie A behaald.</v>
      </c>
      <c r="K25" s="102"/>
      <c r="O25" s="99" t="s">
        <v>213</v>
      </c>
      <c r="P25" s="103">
        <f>IF(H25="n.v.t.","",IF(H25="A",1,IF(H25="B",2,IF(H25="C",3,IF(H25="D",4,"")))))</f>
        <v>1</v>
      </c>
    </row>
    <row r="26" spans="1:16" ht="30" customHeight="1" x14ac:dyDescent="0.4">
      <c r="A26" s="99" t="s">
        <v>116</v>
      </c>
      <c r="B26" s="100" t="b">
        <f>OR(COUNTIF(G5:G13,"Ja")&gt;0,COUNTIF(G5:G13,"Nee")&gt;0)</f>
        <v>1</v>
      </c>
      <c r="C26" s="100" t="b">
        <f>AND(B26,G5="Ja",G7="Ja",G8="Ja",G9="Ja",G10="Ja",G11="Ja")</f>
        <v>1</v>
      </c>
      <c r="D26" s="100" t="b">
        <f>AND(B26,NOT(C26),G6="Ja",G7="Ja",G8="Ja",G9="Ja",G10="Ja")</f>
        <v>0</v>
      </c>
      <c r="E26" s="100" t="b">
        <f>AND(B26,NOT(C26),NOT(D26),G6="Ja",G12="Ja")</f>
        <v>0</v>
      </c>
      <c r="F26" s="100" t="b">
        <f>AND(B26,NOT(C26),NOT(D26),NOT(E26))</f>
        <v>0</v>
      </c>
      <c r="G26" s="100"/>
      <c r="H26" s="101" t="str">
        <f>IF(NOT(B26),"n.v.t.",IF(C26,"A",IF(D26,"B",IF(E26,"C","D"))))</f>
        <v>A</v>
      </c>
      <c r="I26" s="102">
        <f>IF(H26="A",1,IF(H26="B",2,IF(H26="C",3,IF(H26="D",4,0))))</f>
        <v>1</v>
      </c>
      <c r="J26" s="102" t="str">
        <f>IF(H26="n.v.t.","Onderdeel niet van toepassing.",IF(H26="A","Categorie A behaald.",IF(H26="B","Categorie B behaald.",IF(H26="C","Categorie C behaald.","Categorie D behaald / hogere categorie niet aangetoond."))))</f>
        <v>Categorie A behaald.</v>
      </c>
      <c r="K26" s="102"/>
      <c r="O26" s="99" t="s">
        <v>116</v>
      </c>
      <c r="P26" s="103">
        <f>IF(H26="n.v.t.","",IF(H26="A",1,IF(H26="B",2,IF(H26="C",3,IF(H26="D",4,"")))))</f>
        <v>1</v>
      </c>
    </row>
    <row r="27" spans="1:16" ht="16.5" customHeight="1" x14ac:dyDescent="0.4">
      <c r="P27" s="103"/>
    </row>
    <row r="28" spans="1:16" ht="16.5" customHeight="1" x14ac:dyDescent="0.4">
      <c r="P28" s="103"/>
    </row>
    <row r="29" spans="1:16" ht="16.5" customHeight="1" x14ac:dyDescent="0.4">
      <c r="A29" s="84" t="s">
        <v>214</v>
      </c>
      <c r="B29" s="84"/>
      <c r="C29" s="84"/>
      <c r="D29" s="84"/>
      <c r="E29" s="84"/>
      <c r="F29" s="84"/>
      <c r="G29" s="84"/>
      <c r="H29" s="84"/>
      <c r="P29" s="103"/>
    </row>
    <row r="30" spans="1:16" ht="16.5" customHeight="1" x14ac:dyDescent="0.4">
      <c r="A30" s="84" t="s">
        <v>118</v>
      </c>
      <c r="B30" s="84" t="s">
        <v>119</v>
      </c>
      <c r="C30" s="84"/>
      <c r="D30" s="84"/>
      <c r="E30" s="84"/>
      <c r="F30" s="84"/>
      <c r="G30" s="84"/>
      <c r="H30" s="84"/>
      <c r="P30" s="103"/>
    </row>
    <row r="31" spans="1:16" ht="31.5" customHeight="1" x14ac:dyDescent="0.4">
      <c r="A31" s="104" t="str">
        <f>IF(COUNT(Score_53)=0,"n.v.t.",IF(MAX(Score_53)=1,"A",IF(MAX(Score_53)=2,"B",IF(MAX(Score_53)=3,"C","D"))))</f>
        <v>A</v>
      </c>
      <c r="B31" s="121" t="s">
        <v>215</v>
      </c>
      <c r="C31" s="120"/>
      <c r="D31" s="120"/>
      <c r="E31" s="103"/>
      <c r="F31" s="103"/>
      <c r="G31" s="103"/>
      <c r="H31" s="103"/>
    </row>
    <row r="34" spans="1:8" ht="30" customHeight="1" x14ac:dyDescent="0.4">
      <c r="A34" s="84" t="s">
        <v>121</v>
      </c>
      <c r="B34" s="84"/>
      <c r="C34" s="84"/>
      <c r="D34" s="84"/>
      <c r="E34" s="84"/>
      <c r="F34" s="84"/>
      <c r="G34" s="84"/>
      <c r="H34" s="84"/>
    </row>
    <row r="35" spans="1:8" ht="38.4" customHeight="1" x14ac:dyDescent="0.4">
      <c r="A35" s="109" t="s">
        <v>1</v>
      </c>
      <c r="B35" s="125" t="s">
        <v>216</v>
      </c>
      <c r="C35" s="125"/>
      <c r="D35" s="125"/>
      <c r="E35" s="125"/>
      <c r="F35" s="125"/>
    </row>
    <row r="36" spans="1:8" ht="38.4" customHeight="1" x14ac:dyDescent="0.4">
      <c r="A36" s="110" t="s">
        <v>3</v>
      </c>
      <c r="B36" s="122" t="s">
        <v>217</v>
      </c>
      <c r="C36" s="122"/>
      <c r="D36" s="122"/>
      <c r="E36" s="122"/>
      <c r="F36" s="122"/>
    </row>
    <row r="37" spans="1:8" ht="38.4" customHeight="1" x14ac:dyDescent="0.4">
      <c r="A37" s="110" t="s">
        <v>5</v>
      </c>
      <c r="B37" s="122" t="s">
        <v>218</v>
      </c>
      <c r="C37" s="122"/>
      <c r="D37" s="122"/>
      <c r="E37" s="122"/>
      <c r="F37" s="122"/>
    </row>
    <row r="38" spans="1:8" ht="38.4" customHeight="1" x14ac:dyDescent="0.4">
      <c r="A38" s="110" t="s">
        <v>7</v>
      </c>
      <c r="B38" s="122" t="s">
        <v>219</v>
      </c>
      <c r="C38" s="122"/>
      <c r="D38" s="122"/>
      <c r="E38" s="122"/>
      <c r="F38" s="122"/>
    </row>
    <row r="39" spans="1:8" ht="38.4" customHeight="1" x14ac:dyDescent="0.4">
      <c r="A39" s="109" t="s">
        <v>13</v>
      </c>
      <c r="B39" s="125" t="s">
        <v>220</v>
      </c>
      <c r="C39" s="125"/>
      <c r="D39" s="125"/>
      <c r="E39" s="125"/>
      <c r="F39" s="125"/>
    </row>
  </sheetData>
  <sheetProtection algorithmName="SHA-512" hashValue="UhxFwoaC7ewxKmXYgkTEIUCgxHRsAV5oedwTwv5j81bq3j5Eml2MvQGeLBpz+MHktXQFLNm4xy9ObHpvMnqMvA==" saltValue="XgCVLx5NHNDe/Gj3JoH0jg==" spinCount="100000" sheet="1" selectLockedCells="1"/>
  <mergeCells count="11">
    <mergeCell ref="B38:F38"/>
    <mergeCell ref="B39:F39"/>
    <mergeCell ref="I4:J4"/>
    <mergeCell ref="G3:H3"/>
    <mergeCell ref="B31:D31"/>
    <mergeCell ref="I3:J3"/>
    <mergeCell ref="C3:D3"/>
    <mergeCell ref="E3:F3"/>
    <mergeCell ref="B35:F35"/>
    <mergeCell ref="B36:F36"/>
    <mergeCell ref="B37:F37"/>
  </mergeCells>
  <dataValidations count="1">
    <dataValidation type="list" sqref="C5:C13 E5:E13 G5:G13" xr:uid="{00000000-0002-0000-0500-000000000000}">
      <formula1>"Ja,Nee,n.v.t."</formula1>
      <formula2>0</formula2>
    </dataValidation>
  </dataValidations>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9"/>
  <sheetViews>
    <sheetView zoomScaleNormal="100" workbookViewId="0">
      <selection activeCell="B12" sqref="B12"/>
    </sheetView>
  </sheetViews>
  <sheetFormatPr defaultColWidth="8.77734375" defaultRowHeight="16.5" customHeight="1" x14ac:dyDescent="0.4"/>
  <cols>
    <col min="1" max="1" width="28" style="83" customWidth="1"/>
    <col min="2" max="2" width="110" style="83" customWidth="1"/>
    <col min="3" max="3" width="8.77734375" style="83" customWidth="1"/>
    <col min="4" max="16384" width="8.77734375" style="83"/>
  </cols>
  <sheetData>
    <row r="1" spans="1:2" ht="16.5" customHeight="1" x14ac:dyDescent="0.4">
      <c r="A1" s="108" t="s">
        <v>0</v>
      </c>
      <c r="B1" s="108"/>
    </row>
    <row r="3" spans="1:2" ht="33" customHeight="1" x14ac:dyDescent="0.4">
      <c r="A3" s="99" t="s">
        <v>1</v>
      </c>
      <c r="B3" s="103" t="s">
        <v>2</v>
      </c>
    </row>
    <row r="4" spans="1:2" ht="16.5" customHeight="1" x14ac:dyDescent="0.4">
      <c r="A4" s="99" t="s">
        <v>3</v>
      </c>
      <c r="B4" s="103" t="s">
        <v>4</v>
      </c>
    </row>
    <row r="5" spans="1:2" ht="16.5" customHeight="1" x14ac:dyDescent="0.4">
      <c r="A5" s="99" t="s">
        <v>5</v>
      </c>
      <c r="B5" s="103" t="s">
        <v>6</v>
      </c>
    </row>
    <row r="6" spans="1:2" ht="16.5" customHeight="1" x14ac:dyDescent="0.4">
      <c r="A6" s="99" t="s">
        <v>7</v>
      </c>
      <c r="B6" s="103" t="s">
        <v>8</v>
      </c>
    </row>
    <row r="7" spans="1:2" ht="16.5" customHeight="1" x14ac:dyDescent="0.4">
      <c r="A7" s="99" t="s">
        <v>9</v>
      </c>
      <c r="B7" s="103" t="s">
        <v>10</v>
      </c>
    </row>
    <row r="8" spans="1:2" ht="16.5" customHeight="1" x14ac:dyDescent="0.4">
      <c r="A8" s="99" t="s">
        <v>11</v>
      </c>
      <c r="B8" s="103" t="s">
        <v>12</v>
      </c>
    </row>
    <row r="9" spans="1:2" ht="16.5" customHeight="1" x14ac:dyDescent="0.4">
      <c r="A9" s="99" t="s">
        <v>13</v>
      </c>
      <c r="B9" s="103" t="s">
        <v>14</v>
      </c>
    </row>
  </sheetData>
  <sheetProtection algorithmName="SHA-512" hashValue="WPpIvy/GF/XSjrRfiM8GwSRTjoDKkNxtaMq0z6sQAig4clUHlsHfhCYjzc6sT6Zq3sF8IhjTIrdmbN8eEEj01w==" saltValue="J6IQn99ewOHUbwYiYb8EzQ==" spinCount="100000" sheet="1" objects="1" scenarios="1"/>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8A3B8D94C8F641A2F6E450893A8311" ma:contentTypeVersion="14" ma:contentTypeDescription="Een nieuw document maken." ma:contentTypeScope="" ma:versionID="4522ec10bdb3dae8bfe9a4f90f17e33e">
  <xsd:schema xmlns:xsd="http://www.w3.org/2001/XMLSchema" xmlns:xs="http://www.w3.org/2001/XMLSchema" xmlns:p="http://schemas.microsoft.com/office/2006/metadata/properties" xmlns:ns2="fcef6865-274e-48a1-bf2f-42f1490951d0" xmlns:ns3="fbc7f341-6d38-4ac3-9f8b-8ab0c4800d0b" targetNamespace="http://schemas.microsoft.com/office/2006/metadata/properties" ma:root="true" ma:fieldsID="45efc6f631fafc61f27a8610abb88be6" ns2:_="" ns3:_="">
    <xsd:import namespace="fcef6865-274e-48a1-bf2f-42f1490951d0"/>
    <xsd:import namespace="fbc7f341-6d38-4ac3-9f8b-8ab0c4800d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ef6865-274e-48a1-bf2f-42f1490951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61a982a-ec28-4f11-bb1b-ab3e88355a3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c7f341-6d38-4ac3-9f8b-8ab0c4800d0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aef539c-4d5f-4f20-9d42-358001417dcf}" ma:internalName="TaxCatchAll" ma:showField="CatchAllData" ma:web="fbc7f341-6d38-4ac3-9f8b-8ab0c4800d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cef6865-274e-48a1-bf2f-42f1490951d0">
      <Terms xmlns="http://schemas.microsoft.com/office/infopath/2007/PartnerControls"/>
    </lcf76f155ced4ddcb4097134ff3c332f>
    <TaxCatchAll xmlns="fbc7f341-6d38-4ac3-9f8b-8ab0c4800d0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74CBAA-B27E-49CA-9225-42B8113992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ef6865-274e-48a1-bf2f-42f1490951d0"/>
    <ds:schemaRef ds:uri="fbc7f341-6d38-4ac3-9f8b-8ab0c4800d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182BFE-5718-47CF-B135-5DA3430B731A}">
  <ds:schemaRefs>
    <ds:schemaRef ds:uri="http://schemas.microsoft.com/office/2006/metadata/properties"/>
    <ds:schemaRef ds:uri="http://schemas.microsoft.com/office/infopath/2007/PartnerControls"/>
    <ds:schemaRef ds:uri="fcef6865-274e-48a1-bf2f-42f1490951d0"/>
    <ds:schemaRef ds:uri="fbc7f341-6d38-4ac3-9f8b-8ab0c4800d0b"/>
  </ds:schemaRefs>
</ds:datastoreItem>
</file>

<file path=customXml/itemProps3.xml><?xml version="1.0" encoding="utf-8"?>
<ds:datastoreItem xmlns:ds="http://schemas.openxmlformats.org/officeDocument/2006/customXml" ds:itemID="{8AFC9E9D-F9FE-48FB-A875-8A62122746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4</vt:i4>
      </vt:variant>
    </vt:vector>
  </HeadingPairs>
  <TitlesOfParts>
    <vt:vector size="11" baseType="lpstr">
      <vt:lpstr>LEESWIJZER _ INSTRUCTIE</vt:lpstr>
      <vt:lpstr>INSCHRIJFDOCUMENT</vt:lpstr>
      <vt:lpstr>5.1 Herstelbaarheid</vt:lpstr>
      <vt:lpstr>5.2.1 Elektrisch</vt:lpstr>
      <vt:lpstr>5.2.2 Mechanisch</vt:lpstr>
      <vt:lpstr>5.3 Software</vt:lpstr>
      <vt:lpstr>Toelichting</vt:lpstr>
      <vt:lpstr>score_51</vt:lpstr>
      <vt:lpstr>score_521</vt:lpstr>
      <vt:lpstr>score_522</vt:lpstr>
      <vt:lpstr>Score_53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Marnix Lieffijn</dc:creator>
  <cp:lastModifiedBy>Marnix Lieffijn</cp:lastModifiedBy>
  <cp:revision>0</cp:revision>
  <dcterms:created xsi:type="dcterms:W3CDTF">2026-06-11T11:15:02Z</dcterms:created>
  <dcterms:modified xsi:type="dcterms:W3CDTF">2026-09-07T10:20:13Z</dcterms:modified>
  <dc:language>en-US</dc:language>
  <cp:version>2</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0x010100318A3B8D94C8F641A2F6E450893A8311</vt:lpwstr>
  </property>
  <property fmtid="{D5CDD505-2E9C-101B-9397-08002B2CF9AE}" pid="3" name="MediaServiceImageTags">
    <vt:lpwstr/>
  </property>
</Properties>
</file>